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Sheet1!$A$1:$P$52</definedName>
  </definedNames>
  <calcPr calcId="144525"/>
</workbook>
</file>

<file path=xl/calcChain.xml><?xml version="1.0" encoding="utf-8"?>
<calcChain xmlns="http://schemas.openxmlformats.org/spreadsheetml/2006/main">
  <c r="J38" i="1" l="1"/>
  <c r="K37" i="1"/>
  <c r="K35" i="1"/>
  <c r="M35" i="1" s="1"/>
  <c r="O35" i="1" s="1"/>
  <c r="K33" i="1"/>
  <c r="K29" i="1"/>
  <c r="M29" i="1" s="1"/>
  <c r="O29" i="1" s="1"/>
  <c r="K27" i="1"/>
  <c r="K25" i="1"/>
  <c r="K17" i="1"/>
  <c r="M17" i="1" s="1"/>
  <c r="O17" i="1" s="1"/>
  <c r="K13" i="1"/>
  <c r="M13" i="1" s="1"/>
  <c r="O13" i="1" s="1"/>
  <c r="O40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12" i="1"/>
  <c r="K38" i="1"/>
  <c r="M38" i="1" s="1"/>
  <c r="O38" i="1" s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12" i="1"/>
  <c r="L52" i="1"/>
  <c r="F52" i="1"/>
  <c r="I43" i="1"/>
  <c r="G43" i="1"/>
  <c r="F43" i="1"/>
  <c r="E43" i="1"/>
  <c r="B43" i="1"/>
  <c r="K42" i="1"/>
  <c r="M42" i="1" s="1"/>
  <c r="O42" i="1" s="1"/>
  <c r="C42" i="1"/>
  <c r="B42" i="1"/>
  <c r="K41" i="1"/>
  <c r="C41" i="1"/>
  <c r="B41" i="1"/>
  <c r="K40" i="1"/>
  <c r="M40" i="1" s="1"/>
  <c r="C40" i="1"/>
  <c r="B40" i="1"/>
  <c r="K39" i="1"/>
  <c r="M39" i="1" s="1"/>
  <c r="O39" i="1" s="1"/>
  <c r="C39" i="1"/>
  <c r="B39" i="1"/>
  <c r="C37" i="1"/>
  <c r="B37" i="1"/>
  <c r="K36" i="1"/>
  <c r="M36" i="1" s="1"/>
  <c r="O36" i="1" s="1"/>
  <c r="C36" i="1"/>
  <c r="B36" i="1"/>
  <c r="C35" i="1"/>
  <c r="B35" i="1"/>
  <c r="K34" i="1"/>
  <c r="M34" i="1" s="1"/>
  <c r="O34" i="1" s="1"/>
  <c r="C34" i="1"/>
  <c r="B34" i="1"/>
  <c r="C33" i="1"/>
  <c r="B33" i="1"/>
  <c r="K32" i="1"/>
  <c r="M32" i="1" s="1"/>
  <c r="O32" i="1" s="1"/>
  <c r="C32" i="1"/>
  <c r="B32" i="1"/>
  <c r="K31" i="1"/>
  <c r="M31" i="1" s="1"/>
  <c r="O31" i="1" s="1"/>
  <c r="C31" i="1"/>
  <c r="B31" i="1"/>
  <c r="K30" i="1"/>
  <c r="C30" i="1"/>
  <c r="B30" i="1"/>
  <c r="C29" i="1"/>
  <c r="B29" i="1"/>
  <c r="K28" i="1"/>
  <c r="C28" i="1"/>
  <c r="B28" i="1"/>
  <c r="C27" i="1"/>
  <c r="B27" i="1"/>
  <c r="K26" i="1"/>
  <c r="M26" i="1" s="1"/>
  <c r="O26" i="1" s="1"/>
  <c r="C26" i="1"/>
  <c r="B26" i="1"/>
  <c r="C25" i="1"/>
  <c r="B25" i="1"/>
  <c r="K24" i="1"/>
  <c r="M24" i="1" s="1"/>
  <c r="O24" i="1" s="1"/>
  <c r="C24" i="1"/>
  <c r="B24" i="1"/>
  <c r="K23" i="1"/>
  <c r="M23" i="1" s="1"/>
  <c r="O23" i="1" s="1"/>
  <c r="C23" i="1"/>
  <c r="B23" i="1"/>
  <c r="K22" i="1"/>
  <c r="M22" i="1" s="1"/>
  <c r="O22" i="1" s="1"/>
  <c r="C22" i="1"/>
  <c r="B22" i="1"/>
  <c r="K21" i="1"/>
  <c r="C21" i="1"/>
  <c r="B21" i="1"/>
  <c r="K20" i="1"/>
  <c r="C20" i="1"/>
  <c r="B20" i="1"/>
  <c r="J43" i="1"/>
  <c r="C19" i="1"/>
  <c r="B19" i="1"/>
  <c r="K18" i="1"/>
  <c r="M18" i="1" s="1"/>
  <c r="O18" i="1" s="1"/>
  <c r="C18" i="1"/>
  <c r="B18" i="1"/>
  <c r="C17" i="1"/>
  <c r="B17" i="1"/>
  <c r="M16" i="1"/>
  <c r="O16" i="1" s="1"/>
  <c r="K16" i="1"/>
  <c r="C16" i="1"/>
  <c r="B16" i="1"/>
  <c r="K15" i="1"/>
  <c r="C15" i="1"/>
  <c r="B15" i="1"/>
  <c r="K14" i="1"/>
  <c r="M14" i="1" s="1"/>
  <c r="O14" i="1" s="1"/>
  <c r="C14" i="1"/>
  <c r="B14" i="1"/>
  <c r="F13" i="1"/>
  <c r="C13" i="1"/>
  <c r="B13" i="1"/>
  <c r="K12" i="1"/>
  <c r="C12" i="1"/>
  <c r="B12" i="1"/>
  <c r="A7" i="1"/>
  <c r="M20" i="1" l="1"/>
  <c r="O20" i="1" s="1"/>
  <c r="M25" i="1"/>
  <c r="O25" i="1" s="1"/>
  <c r="M21" i="1"/>
  <c r="O21" i="1" s="1"/>
  <c r="M27" i="1"/>
  <c r="O27" i="1" s="1"/>
  <c r="M30" i="1"/>
  <c r="O30" i="1" s="1"/>
  <c r="M33" i="1"/>
  <c r="O33" i="1" s="1"/>
  <c r="M37" i="1"/>
  <c r="O37" i="1" s="1"/>
  <c r="M41" i="1"/>
  <c r="O41" i="1" s="1"/>
  <c r="H43" i="1"/>
  <c r="M15" i="1"/>
  <c r="O15" i="1" s="1"/>
  <c r="M28" i="1"/>
  <c r="O28" i="1" s="1"/>
  <c r="L43" i="1"/>
  <c r="M12" i="1"/>
  <c r="O12" i="1" s="1"/>
  <c r="K19" i="1"/>
  <c r="M19" i="1" s="1"/>
  <c r="O19" i="1" s="1"/>
  <c r="N43" i="1" l="1"/>
  <c r="K43" i="1"/>
  <c r="M43" i="1"/>
  <c r="O43" i="1"/>
</calcChain>
</file>

<file path=xl/comments1.xml><?xml version="1.0" encoding="utf-8"?>
<comments xmlns="http://schemas.openxmlformats.org/spreadsheetml/2006/main">
  <authors>
    <author>Sky123.Org</author>
  </authors>
  <commentList>
    <comment ref="J38" authorId="0">
      <text>
        <r>
          <rPr>
            <b/>
            <sz val="9"/>
            <color indexed="81"/>
            <rFont val="Tahoma"/>
            <charset val="163"/>
          </rPr>
          <t>GV tập sự giảm 50% khối lượng</t>
        </r>
      </text>
    </comment>
  </commentList>
</comments>
</file>

<file path=xl/sharedStrings.xml><?xml version="1.0" encoding="utf-8"?>
<sst xmlns="http://schemas.openxmlformats.org/spreadsheetml/2006/main" count="77" uniqueCount="77">
  <si>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</si>
  <si>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</si>
  <si>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</si>
  <si>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</si>
  <si>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</si>
  <si>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</si>
  <si>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 xml:space="preserve"> NĂM HỌC 2015 - 2016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</si>
  <si>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</si>
  <si>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</si>
  <si>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</si>
  <si>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</si>
  <si>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</si>
  <si>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</si>
  <si>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</si>
  <si>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</si>
  <si>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</si>
  <si>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</si>
  <si>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</si>
  <si>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</si>
  <si>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</si>
  <si>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</si>
  <si>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</si>
  <si>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</si>
  <si>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</si>
  <si>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</si>
  <si>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</si>
  <si>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</si>
  <si>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</si>
  <si>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</si>
  <si>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</si>
  <si>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</si>
  <si>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</si>
  <si>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</si>
  <si>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</si>
  <si>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</si>
  <si>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</si>
  <si>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</si>
  <si>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</si>
  <si>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</si>
  <si>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</si>
  <si>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</si>
  <si>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</si>
  <si>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</si>
  <si>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</si>
  <si>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</si>
  <si>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</si>
  <si>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</si>
  <si>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</si>
  <si>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</si>
  <si>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</si>
  <si>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</si>
  <si>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</si>
  <si>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</si>
  <si>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</si>
  <si>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</si>
  <si>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</si>
  <si>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</si>
  <si>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</si>
  <si>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</si>
  <si>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</si>
  <si>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</si>
  <si>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</si>
  <si>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</si>
  <si>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</si>
  <si>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</si>
  <si>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</si>
  <si>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Trần Nguyên Bảo</t>
  </si>
  <si>
    <t>Trân</t>
  </si>
  <si>
    <t>28</t>
  </si>
  <si>
    <t>29</t>
  </si>
  <si>
    <t>30</t>
  </si>
  <si>
    <t>31</t>
  </si>
  <si>
    <t>Ngày……...tháng…….năm…….……</t>
  </si>
  <si>
    <t xml:space="preserve"> HIỆU TRƯỞNG</t>
  </si>
  <si>
    <t xml:space="preserve">       PHÒNG QLKH-HTQT</t>
  </si>
  <si>
    <t>TRƯỞNG KHOA</t>
  </si>
  <si>
    <t>GV tập sự giảm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</si>
</sst>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charset val="16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39" fontId="1" fillId="0" borderId="7" xfId="0" applyNumberFormat="1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 vertical="center"/>
    </xf>
    <xf numFmtId="39" fontId="7" fillId="0" borderId="0" xfId="0" applyNumberFormat="1" applyFont="1" applyFill="1"/>
    <xf numFmtId="0" fontId="7" fillId="0" borderId="0" xfId="0" applyFont="1" applyFill="1"/>
    <xf numFmtId="0" fontId="1" fillId="0" borderId="6" xfId="0" quotePrefix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39" fontId="1" fillId="0" borderId="0" xfId="0" applyNumberFormat="1" applyFont="1" applyFill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/>
    <xf numFmtId="164" fontId="12" fillId="0" borderId="0" xfId="0" applyNumberFormat="1" applyFont="1" applyFill="1"/>
    <xf numFmtId="39" fontId="9" fillId="0" borderId="0" xfId="0" applyNumberFormat="1" applyFont="1" applyFill="1" applyAlignment="1">
      <alignment vertical="center"/>
    </xf>
    <xf numFmtId="0" fontId="13" fillId="0" borderId="0" xfId="0" applyFont="1" applyFill="1"/>
    <xf numFmtId="0" fontId="9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0" fontId="1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3</xdr:row>
      <xdr:rowOff>38100</xdr:rowOff>
    </xdr:from>
    <xdr:to>
      <xdr:col>4</xdr:col>
      <xdr:colOff>285750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476375" y="666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628650</xdr:colOff>
      <xdr:row>2</xdr:row>
      <xdr:rowOff>38100</xdr:rowOff>
    </xdr:from>
    <xdr:to>
      <xdr:col>13</xdr:col>
      <xdr:colOff>38100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505575" y="45720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K%20NH\Bao%20cao%20tong%20ket%20NH%202014-2015\KHOI%20LUONG%20NCKH%202014-2015\tong_ket_gio_nckh__ddtu_nh_14-15_(ban_in)(C&#244;%20Li&#234;n%20G&#7917;i%2018_8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AP TRUONG_DIEN GIAI"/>
      <sheetName val="CAP TRUONG_HKI"/>
      <sheetName val="CAP KHOA HKI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 refreshError="1"/>
      <sheetData sheetId="1" refreshError="1"/>
      <sheetData sheetId="2">
        <row r="8">
          <cell r="A8" t="str">
            <v>KHOA CÔNG NGHỆ ĐIỆN - ĐIỆN TỬ</v>
          </cell>
        </row>
        <row r="16">
          <cell r="B16" t="str">
            <v>Ngô Hoàng</v>
          </cell>
          <cell r="C16" t="str">
            <v xml:space="preserve">Anh </v>
          </cell>
        </row>
        <row r="17">
          <cell r="B17" t="str">
            <v>Châu Văn</v>
          </cell>
          <cell r="C17" t="str">
            <v>Bảo</v>
          </cell>
        </row>
        <row r="18">
          <cell r="B18" t="str">
            <v>Vũ Hạnh</v>
          </cell>
          <cell r="C18" t="str">
            <v>Chiêu</v>
          </cell>
        </row>
        <row r="19">
          <cell r="B19" t="str">
            <v>Ngô Phong</v>
          </cell>
          <cell r="C19" t="str">
            <v>Cường</v>
          </cell>
        </row>
        <row r="20">
          <cell r="B20" t="str">
            <v>Nguyễn Minh Đức</v>
          </cell>
          <cell r="C20" t="str">
            <v>Cường</v>
          </cell>
        </row>
        <row r="21">
          <cell r="B21" t="str">
            <v>Tạ Minh</v>
          </cell>
          <cell r="C21" t="str">
            <v xml:space="preserve">Cường </v>
          </cell>
        </row>
        <row r="22">
          <cell r="B22" t="str">
            <v>Võ</v>
          </cell>
          <cell r="C22" t="str">
            <v xml:space="preserve">Cường </v>
          </cell>
        </row>
        <row r="23">
          <cell r="B23" t="str">
            <v xml:space="preserve">Nguyễn Thùy </v>
          </cell>
          <cell r="C23" t="str">
            <v>Dương</v>
          </cell>
        </row>
        <row r="24">
          <cell r="B24" t="str">
            <v>Lê Tiến</v>
          </cell>
          <cell r="C24" t="str">
            <v xml:space="preserve">Đạt </v>
          </cell>
        </row>
        <row r="25">
          <cell r="B25" t="str">
            <v>Nguyễn Hồng</v>
          </cell>
          <cell r="C25" t="str">
            <v xml:space="preserve">Đức </v>
          </cell>
        </row>
        <row r="26">
          <cell r="B26" t="str">
            <v>Nguyễn Minh</v>
          </cell>
          <cell r="C26" t="str">
            <v>Đức (A)</v>
          </cell>
        </row>
        <row r="27">
          <cell r="B27" t="str">
            <v>Nguyễn Minh</v>
          </cell>
          <cell r="C27" t="str">
            <v>Đức (B)</v>
          </cell>
        </row>
        <row r="28">
          <cell r="B28" t="str">
            <v xml:space="preserve">Nguyễn Thị Ngọc </v>
          </cell>
          <cell r="C28" t="str">
            <v xml:space="preserve">Hiền </v>
          </cell>
        </row>
        <row r="29">
          <cell r="B29" t="str">
            <v>Trần Trung</v>
          </cell>
          <cell r="C29" t="str">
            <v>Hiếu</v>
          </cell>
        </row>
        <row r="30">
          <cell r="B30" t="str">
            <v xml:space="preserve">Mạnh Lê </v>
          </cell>
          <cell r="C30" t="str">
            <v xml:space="preserve">Hoàn </v>
          </cell>
        </row>
        <row r="31">
          <cell r="B31" t="str">
            <v>Lê Thế</v>
          </cell>
          <cell r="C31" t="str">
            <v xml:space="preserve">Huân </v>
          </cell>
        </row>
        <row r="33">
          <cell r="B33" t="str">
            <v>Tăng Cẩm</v>
          </cell>
          <cell r="C33" t="str">
            <v>Huê</v>
          </cell>
        </row>
        <row r="36">
          <cell r="B36" t="str">
            <v>Nguyễn Thùy</v>
          </cell>
          <cell r="C36" t="str">
            <v>Linh</v>
          </cell>
        </row>
        <row r="37">
          <cell r="B37" t="str">
            <v xml:space="preserve">Huỳnh Ngọc </v>
          </cell>
          <cell r="C37" t="str">
            <v xml:space="preserve">Mai </v>
          </cell>
        </row>
        <row r="38">
          <cell r="B38" t="str">
            <v>Đặng Đức</v>
          </cell>
          <cell r="C38" t="str">
            <v xml:space="preserve">Minh </v>
          </cell>
        </row>
        <row r="39">
          <cell r="B39" t="str">
            <v>Nguyễn Thị Tố</v>
          </cell>
          <cell r="C39" t="str">
            <v xml:space="preserve">Nga </v>
          </cell>
        </row>
        <row r="40">
          <cell r="B40" t="str">
            <v>Nguyễn Trần Thanh</v>
          </cell>
          <cell r="C40" t="str">
            <v xml:space="preserve">Nhàn </v>
          </cell>
        </row>
        <row r="41">
          <cell r="B41" t="str">
            <v>Đỗ Huỳnh Thanh</v>
          </cell>
          <cell r="C41" t="str">
            <v xml:space="preserve">Phong </v>
          </cell>
        </row>
        <row r="42">
          <cell r="B42" t="str">
            <v>Nguyễn Anh</v>
          </cell>
          <cell r="C42" t="str">
            <v xml:space="preserve">Tăng </v>
          </cell>
        </row>
        <row r="43">
          <cell r="B43" t="str">
            <v>Quách Minh</v>
          </cell>
          <cell r="C43" t="str">
            <v xml:space="preserve">Thử </v>
          </cell>
        </row>
        <row r="44">
          <cell r="B44" t="str">
            <v xml:space="preserve">Trần Công </v>
          </cell>
          <cell r="C44" t="str">
            <v xml:space="preserve">Tiến </v>
          </cell>
        </row>
        <row r="45">
          <cell r="B45" t="str">
            <v>Bốc Minh</v>
          </cell>
          <cell r="C45" t="str">
            <v xml:space="preserve">Trí </v>
          </cell>
        </row>
        <row r="46">
          <cell r="B46" t="str">
            <v>Nguyễn Trọng</v>
          </cell>
          <cell r="C46" t="str">
            <v xml:space="preserve">Trí </v>
          </cell>
        </row>
        <row r="47">
          <cell r="B47" t="str">
            <v xml:space="preserve">Trần Hiếu </v>
          </cell>
          <cell r="C47" t="str">
            <v xml:space="preserve">Trinh </v>
          </cell>
        </row>
        <row r="48">
          <cell r="B48" t="str">
            <v xml:space="preserve">Nguyễn Văn </v>
          </cell>
          <cell r="C48" t="str">
            <v xml:space="preserve">Yên </v>
          </cell>
        </row>
        <row r="49">
          <cell r="B49" t="str">
            <v>Tổng cộng</v>
          </cell>
        </row>
        <row r="56">
          <cell r="B56" t="str">
            <v>Châu Văn Bảo</v>
          </cell>
          <cell r="E56" t="str">
            <v xml:space="preserve">     Nguyễn Ngọc Trang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3"/>
  <sheetViews>
    <sheetView tabSelected="1" topLeftCell="A32" zoomScaleNormal="100" workbookViewId="0">
      <selection activeCell="K34" sqref="K34"/>
    </sheetView>
  </sheetViews>
  <sheetFormatPr defaultRowHeight="16.5" x14ac:dyDescent="0.25"/>
  <cols>
    <col min="1" max="1" width="4.625" style="2" customWidth="1"/>
    <col min="2" max="2" width="17.75" style="8" customWidth="1"/>
    <col min="3" max="3" width="10" style="8" customWidth="1"/>
    <col min="4" max="4" width="5.75" style="8" customWidth="1"/>
    <col min="5" max="5" width="6.75" style="2" customWidth="1"/>
    <col min="6" max="6" width="8.25" style="2" customWidth="1"/>
    <col min="7" max="8" width="8.5" style="2" customWidth="1"/>
    <col min="9" max="9" width="7" style="2" customWidth="1"/>
    <col min="10" max="10" width="9.25" style="2" customWidth="1"/>
    <col min="11" max="11" width="7.25" style="3" customWidth="1"/>
    <col min="12" max="12" width="8.375" style="2" customWidth="1"/>
    <col min="13" max="13" width="7.75" style="2" customWidth="1"/>
    <col min="14" max="14" width="6.625" style="5" customWidth="1"/>
    <col min="15" max="15" width="6.875" style="5" customWidth="1"/>
    <col min="16" max="16" width="16" style="8" customWidth="1"/>
    <col min="17" max="17" width="9.625" style="7" bestFit="1" customWidth="1"/>
    <col min="18" max="256" width="9" style="8"/>
    <col min="257" max="257" width="4.62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8.25" style="8" customWidth="1"/>
    <col min="263" max="264" width="8.5" style="8" customWidth="1"/>
    <col min="265" max="265" width="7" style="8" customWidth="1"/>
    <col min="266" max="266" width="9.25" style="8" customWidth="1"/>
    <col min="267" max="267" width="7.25" style="8" customWidth="1"/>
    <col min="268" max="268" width="8.375" style="8" customWidth="1"/>
    <col min="269" max="269" width="7.75" style="8" customWidth="1"/>
    <col min="270" max="270" width="6.625" style="8" customWidth="1"/>
    <col min="271" max="271" width="6.875" style="8" customWidth="1"/>
    <col min="272" max="272" width="16" style="8" customWidth="1"/>
    <col min="273" max="273" width="9.625" style="8" bestFit="1" customWidth="1"/>
    <col min="274" max="512" width="9" style="8"/>
    <col min="513" max="513" width="4.62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8.25" style="8" customWidth="1"/>
    <col min="519" max="520" width="8.5" style="8" customWidth="1"/>
    <col min="521" max="521" width="7" style="8" customWidth="1"/>
    <col min="522" max="522" width="9.25" style="8" customWidth="1"/>
    <col min="523" max="523" width="7.25" style="8" customWidth="1"/>
    <col min="524" max="524" width="8.375" style="8" customWidth="1"/>
    <col min="525" max="525" width="7.75" style="8" customWidth="1"/>
    <col min="526" max="526" width="6.625" style="8" customWidth="1"/>
    <col min="527" max="527" width="6.875" style="8" customWidth="1"/>
    <col min="528" max="528" width="16" style="8" customWidth="1"/>
    <col min="529" max="529" width="9.625" style="8" bestFit="1" customWidth="1"/>
    <col min="530" max="768" width="9" style="8"/>
    <col min="769" max="769" width="4.62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8.25" style="8" customWidth="1"/>
    <col min="775" max="776" width="8.5" style="8" customWidth="1"/>
    <col min="777" max="777" width="7" style="8" customWidth="1"/>
    <col min="778" max="778" width="9.25" style="8" customWidth="1"/>
    <col min="779" max="779" width="7.25" style="8" customWidth="1"/>
    <col min="780" max="780" width="8.375" style="8" customWidth="1"/>
    <col min="781" max="781" width="7.75" style="8" customWidth="1"/>
    <col min="782" max="782" width="6.625" style="8" customWidth="1"/>
    <col min="783" max="783" width="6.875" style="8" customWidth="1"/>
    <col min="784" max="784" width="16" style="8" customWidth="1"/>
    <col min="785" max="785" width="9.625" style="8" bestFit="1" customWidth="1"/>
    <col min="786" max="1024" width="9" style="8"/>
    <col min="1025" max="1025" width="4.62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8.25" style="8" customWidth="1"/>
    <col min="1031" max="1032" width="8.5" style="8" customWidth="1"/>
    <col min="1033" max="1033" width="7" style="8" customWidth="1"/>
    <col min="1034" max="1034" width="9.25" style="8" customWidth="1"/>
    <col min="1035" max="1035" width="7.25" style="8" customWidth="1"/>
    <col min="1036" max="1036" width="8.375" style="8" customWidth="1"/>
    <col min="1037" max="1037" width="7.75" style="8" customWidth="1"/>
    <col min="1038" max="1038" width="6.625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280" width="9" style="8"/>
    <col min="1281" max="1281" width="4.62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8.25" style="8" customWidth="1"/>
    <col min="1287" max="1288" width="8.5" style="8" customWidth="1"/>
    <col min="1289" max="1289" width="7" style="8" customWidth="1"/>
    <col min="1290" max="1290" width="9.25" style="8" customWidth="1"/>
    <col min="1291" max="1291" width="7.25" style="8" customWidth="1"/>
    <col min="1292" max="1292" width="8.375" style="8" customWidth="1"/>
    <col min="1293" max="1293" width="7.75" style="8" customWidth="1"/>
    <col min="1294" max="1294" width="6.625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536" width="9" style="8"/>
    <col min="1537" max="1537" width="4.62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8.25" style="8" customWidth="1"/>
    <col min="1543" max="1544" width="8.5" style="8" customWidth="1"/>
    <col min="1545" max="1545" width="7" style="8" customWidth="1"/>
    <col min="1546" max="1546" width="9.25" style="8" customWidth="1"/>
    <col min="1547" max="1547" width="7.25" style="8" customWidth="1"/>
    <col min="1548" max="1548" width="8.375" style="8" customWidth="1"/>
    <col min="1549" max="1549" width="7.75" style="8" customWidth="1"/>
    <col min="1550" max="1550" width="6.625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792" width="9" style="8"/>
    <col min="1793" max="1793" width="4.62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8.25" style="8" customWidth="1"/>
    <col min="1799" max="1800" width="8.5" style="8" customWidth="1"/>
    <col min="1801" max="1801" width="7" style="8" customWidth="1"/>
    <col min="1802" max="1802" width="9.25" style="8" customWidth="1"/>
    <col min="1803" max="1803" width="7.25" style="8" customWidth="1"/>
    <col min="1804" max="1804" width="8.375" style="8" customWidth="1"/>
    <col min="1805" max="1805" width="7.75" style="8" customWidth="1"/>
    <col min="1806" max="1806" width="6.625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2048" width="9" style="8"/>
    <col min="2049" max="2049" width="4.62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8.25" style="8" customWidth="1"/>
    <col min="2055" max="2056" width="8.5" style="8" customWidth="1"/>
    <col min="2057" max="2057" width="7" style="8" customWidth="1"/>
    <col min="2058" max="2058" width="9.25" style="8" customWidth="1"/>
    <col min="2059" max="2059" width="7.25" style="8" customWidth="1"/>
    <col min="2060" max="2060" width="8.375" style="8" customWidth="1"/>
    <col min="2061" max="2061" width="7.75" style="8" customWidth="1"/>
    <col min="2062" max="2062" width="6.625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304" width="9" style="8"/>
    <col min="2305" max="2305" width="4.62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8.25" style="8" customWidth="1"/>
    <col min="2311" max="2312" width="8.5" style="8" customWidth="1"/>
    <col min="2313" max="2313" width="7" style="8" customWidth="1"/>
    <col min="2314" max="2314" width="9.25" style="8" customWidth="1"/>
    <col min="2315" max="2315" width="7.25" style="8" customWidth="1"/>
    <col min="2316" max="2316" width="8.375" style="8" customWidth="1"/>
    <col min="2317" max="2317" width="7.75" style="8" customWidth="1"/>
    <col min="2318" max="2318" width="6.625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560" width="9" style="8"/>
    <col min="2561" max="2561" width="4.62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8.25" style="8" customWidth="1"/>
    <col min="2567" max="2568" width="8.5" style="8" customWidth="1"/>
    <col min="2569" max="2569" width="7" style="8" customWidth="1"/>
    <col min="2570" max="2570" width="9.25" style="8" customWidth="1"/>
    <col min="2571" max="2571" width="7.25" style="8" customWidth="1"/>
    <col min="2572" max="2572" width="8.375" style="8" customWidth="1"/>
    <col min="2573" max="2573" width="7.75" style="8" customWidth="1"/>
    <col min="2574" max="2574" width="6.625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816" width="9" style="8"/>
    <col min="2817" max="2817" width="4.62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8.25" style="8" customWidth="1"/>
    <col min="2823" max="2824" width="8.5" style="8" customWidth="1"/>
    <col min="2825" max="2825" width="7" style="8" customWidth="1"/>
    <col min="2826" max="2826" width="9.25" style="8" customWidth="1"/>
    <col min="2827" max="2827" width="7.25" style="8" customWidth="1"/>
    <col min="2828" max="2828" width="8.375" style="8" customWidth="1"/>
    <col min="2829" max="2829" width="7.75" style="8" customWidth="1"/>
    <col min="2830" max="2830" width="6.625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3072" width="9" style="8"/>
    <col min="3073" max="3073" width="4.62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8.25" style="8" customWidth="1"/>
    <col min="3079" max="3080" width="8.5" style="8" customWidth="1"/>
    <col min="3081" max="3081" width="7" style="8" customWidth="1"/>
    <col min="3082" max="3082" width="9.25" style="8" customWidth="1"/>
    <col min="3083" max="3083" width="7.25" style="8" customWidth="1"/>
    <col min="3084" max="3084" width="8.375" style="8" customWidth="1"/>
    <col min="3085" max="3085" width="7.75" style="8" customWidth="1"/>
    <col min="3086" max="3086" width="6.625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328" width="9" style="8"/>
    <col min="3329" max="3329" width="4.62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8.25" style="8" customWidth="1"/>
    <col min="3335" max="3336" width="8.5" style="8" customWidth="1"/>
    <col min="3337" max="3337" width="7" style="8" customWidth="1"/>
    <col min="3338" max="3338" width="9.25" style="8" customWidth="1"/>
    <col min="3339" max="3339" width="7.25" style="8" customWidth="1"/>
    <col min="3340" max="3340" width="8.375" style="8" customWidth="1"/>
    <col min="3341" max="3341" width="7.75" style="8" customWidth="1"/>
    <col min="3342" max="3342" width="6.625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584" width="9" style="8"/>
    <col min="3585" max="3585" width="4.62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8.25" style="8" customWidth="1"/>
    <col min="3591" max="3592" width="8.5" style="8" customWidth="1"/>
    <col min="3593" max="3593" width="7" style="8" customWidth="1"/>
    <col min="3594" max="3594" width="9.25" style="8" customWidth="1"/>
    <col min="3595" max="3595" width="7.25" style="8" customWidth="1"/>
    <col min="3596" max="3596" width="8.375" style="8" customWidth="1"/>
    <col min="3597" max="3597" width="7.75" style="8" customWidth="1"/>
    <col min="3598" max="3598" width="6.625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840" width="9" style="8"/>
    <col min="3841" max="3841" width="4.62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8.25" style="8" customWidth="1"/>
    <col min="3847" max="3848" width="8.5" style="8" customWidth="1"/>
    <col min="3849" max="3849" width="7" style="8" customWidth="1"/>
    <col min="3850" max="3850" width="9.25" style="8" customWidth="1"/>
    <col min="3851" max="3851" width="7.25" style="8" customWidth="1"/>
    <col min="3852" max="3852" width="8.375" style="8" customWidth="1"/>
    <col min="3853" max="3853" width="7.75" style="8" customWidth="1"/>
    <col min="3854" max="3854" width="6.625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4096" width="9" style="8"/>
    <col min="4097" max="4097" width="4.62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8.25" style="8" customWidth="1"/>
    <col min="4103" max="4104" width="8.5" style="8" customWidth="1"/>
    <col min="4105" max="4105" width="7" style="8" customWidth="1"/>
    <col min="4106" max="4106" width="9.25" style="8" customWidth="1"/>
    <col min="4107" max="4107" width="7.25" style="8" customWidth="1"/>
    <col min="4108" max="4108" width="8.375" style="8" customWidth="1"/>
    <col min="4109" max="4109" width="7.75" style="8" customWidth="1"/>
    <col min="4110" max="4110" width="6.625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352" width="9" style="8"/>
    <col min="4353" max="4353" width="4.62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8.25" style="8" customWidth="1"/>
    <col min="4359" max="4360" width="8.5" style="8" customWidth="1"/>
    <col min="4361" max="4361" width="7" style="8" customWidth="1"/>
    <col min="4362" max="4362" width="9.25" style="8" customWidth="1"/>
    <col min="4363" max="4363" width="7.25" style="8" customWidth="1"/>
    <col min="4364" max="4364" width="8.375" style="8" customWidth="1"/>
    <col min="4365" max="4365" width="7.75" style="8" customWidth="1"/>
    <col min="4366" max="4366" width="6.625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608" width="9" style="8"/>
    <col min="4609" max="4609" width="4.62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8.25" style="8" customWidth="1"/>
    <col min="4615" max="4616" width="8.5" style="8" customWidth="1"/>
    <col min="4617" max="4617" width="7" style="8" customWidth="1"/>
    <col min="4618" max="4618" width="9.25" style="8" customWidth="1"/>
    <col min="4619" max="4619" width="7.25" style="8" customWidth="1"/>
    <col min="4620" max="4620" width="8.375" style="8" customWidth="1"/>
    <col min="4621" max="4621" width="7.75" style="8" customWidth="1"/>
    <col min="4622" max="4622" width="6.625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864" width="9" style="8"/>
    <col min="4865" max="4865" width="4.62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8.25" style="8" customWidth="1"/>
    <col min="4871" max="4872" width="8.5" style="8" customWidth="1"/>
    <col min="4873" max="4873" width="7" style="8" customWidth="1"/>
    <col min="4874" max="4874" width="9.25" style="8" customWidth="1"/>
    <col min="4875" max="4875" width="7.25" style="8" customWidth="1"/>
    <col min="4876" max="4876" width="8.375" style="8" customWidth="1"/>
    <col min="4877" max="4877" width="7.75" style="8" customWidth="1"/>
    <col min="4878" max="4878" width="6.625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5120" width="9" style="8"/>
    <col min="5121" max="5121" width="4.62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8.25" style="8" customWidth="1"/>
    <col min="5127" max="5128" width="8.5" style="8" customWidth="1"/>
    <col min="5129" max="5129" width="7" style="8" customWidth="1"/>
    <col min="5130" max="5130" width="9.25" style="8" customWidth="1"/>
    <col min="5131" max="5131" width="7.25" style="8" customWidth="1"/>
    <col min="5132" max="5132" width="8.375" style="8" customWidth="1"/>
    <col min="5133" max="5133" width="7.75" style="8" customWidth="1"/>
    <col min="5134" max="5134" width="6.625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376" width="9" style="8"/>
    <col min="5377" max="5377" width="4.62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8.25" style="8" customWidth="1"/>
    <col min="5383" max="5384" width="8.5" style="8" customWidth="1"/>
    <col min="5385" max="5385" width="7" style="8" customWidth="1"/>
    <col min="5386" max="5386" width="9.25" style="8" customWidth="1"/>
    <col min="5387" max="5387" width="7.25" style="8" customWidth="1"/>
    <col min="5388" max="5388" width="8.375" style="8" customWidth="1"/>
    <col min="5389" max="5389" width="7.75" style="8" customWidth="1"/>
    <col min="5390" max="5390" width="6.625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632" width="9" style="8"/>
    <col min="5633" max="5633" width="4.62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8.25" style="8" customWidth="1"/>
    <col min="5639" max="5640" width="8.5" style="8" customWidth="1"/>
    <col min="5641" max="5641" width="7" style="8" customWidth="1"/>
    <col min="5642" max="5642" width="9.25" style="8" customWidth="1"/>
    <col min="5643" max="5643" width="7.25" style="8" customWidth="1"/>
    <col min="5644" max="5644" width="8.375" style="8" customWidth="1"/>
    <col min="5645" max="5645" width="7.75" style="8" customWidth="1"/>
    <col min="5646" max="5646" width="6.625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888" width="9" style="8"/>
    <col min="5889" max="5889" width="4.62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8.25" style="8" customWidth="1"/>
    <col min="5895" max="5896" width="8.5" style="8" customWidth="1"/>
    <col min="5897" max="5897" width="7" style="8" customWidth="1"/>
    <col min="5898" max="5898" width="9.25" style="8" customWidth="1"/>
    <col min="5899" max="5899" width="7.25" style="8" customWidth="1"/>
    <col min="5900" max="5900" width="8.375" style="8" customWidth="1"/>
    <col min="5901" max="5901" width="7.75" style="8" customWidth="1"/>
    <col min="5902" max="5902" width="6.625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6144" width="9" style="8"/>
    <col min="6145" max="6145" width="4.62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8.25" style="8" customWidth="1"/>
    <col min="6151" max="6152" width="8.5" style="8" customWidth="1"/>
    <col min="6153" max="6153" width="7" style="8" customWidth="1"/>
    <col min="6154" max="6154" width="9.25" style="8" customWidth="1"/>
    <col min="6155" max="6155" width="7.25" style="8" customWidth="1"/>
    <col min="6156" max="6156" width="8.375" style="8" customWidth="1"/>
    <col min="6157" max="6157" width="7.75" style="8" customWidth="1"/>
    <col min="6158" max="6158" width="6.625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400" width="9" style="8"/>
    <col min="6401" max="6401" width="4.62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8.25" style="8" customWidth="1"/>
    <col min="6407" max="6408" width="8.5" style="8" customWidth="1"/>
    <col min="6409" max="6409" width="7" style="8" customWidth="1"/>
    <col min="6410" max="6410" width="9.25" style="8" customWidth="1"/>
    <col min="6411" max="6411" width="7.25" style="8" customWidth="1"/>
    <col min="6412" max="6412" width="8.375" style="8" customWidth="1"/>
    <col min="6413" max="6413" width="7.75" style="8" customWidth="1"/>
    <col min="6414" max="6414" width="6.625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656" width="9" style="8"/>
    <col min="6657" max="6657" width="4.62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8.25" style="8" customWidth="1"/>
    <col min="6663" max="6664" width="8.5" style="8" customWidth="1"/>
    <col min="6665" max="6665" width="7" style="8" customWidth="1"/>
    <col min="6666" max="6666" width="9.25" style="8" customWidth="1"/>
    <col min="6667" max="6667" width="7.25" style="8" customWidth="1"/>
    <col min="6668" max="6668" width="8.375" style="8" customWidth="1"/>
    <col min="6669" max="6669" width="7.75" style="8" customWidth="1"/>
    <col min="6670" max="6670" width="6.625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912" width="9" style="8"/>
    <col min="6913" max="6913" width="4.62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8.25" style="8" customWidth="1"/>
    <col min="6919" max="6920" width="8.5" style="8" customWidth="1"/>
    <col min="6921" max="6921" width="7" style="8" customWidth="1"/>
    <col min="6922" max="6922" width="9.25" style="8" customWidth="1"/>
    <col min="6923" max="6923" width="7.25" style="8" customWidth="1"/>
    <col min="6924" max="6924" width="8.375" style="8" customWidth="1"/>
    <col min="6925" max="6925" width="7.75" style="8" customWidth="1"/>
    <col min="6926" max="6926" width="6.625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7168" width="9" style="8"/>
    <col min="7169" max="7169" width="4.62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8.25" style="8" customWidth="1"/>
    <col min="7175" max="7176" width="8.5" style="8" customWidth="1"/>
    <col min="7177" max="7177" width="7" style="8" customWidth="1"/>
    <col min="7178" max="7178" width="9.25" style="8" customWidth="1"/>
    <col min="7179" max="7179" width="7.25" style="8" customWidth="1"/>
    <col min="7180" max="7180" width="8.375" style="8" customWidth="1"/>
    <col min="7181" max="7181" width="7.75" style="8" customWidth="1"/>
    <col min="7182" max="7182" width="6.625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424" width="9" style="8"/>
    <col min="7425" max="7425" width="4.62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8.25" style="8" customWidth="1"/>
    <col min="7431" max="7432" width="8.5" style="8" customWidth="1"/>
    <col min="7433" max="7433" width="7" style="8" customWidth="1"/>
    <col min="7434" max="7434" width="9.25" style="8" customWidth="1"/>
    <col min="7435" max="7435" width="7.25" style="8" customWidth="1"/>
    <col min="7436" max="7436" width="8.375" style="8" customWidth="1"/>
    <col min="7437" max="7437" width="7.75" style="8" customWidth="1"/>
    <col min="7438" max="7438" width="6.625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680" width="9" style="8"/>
    <col min="7681" max="7681" width="4.62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8.25" style="8" customWidth="1"/>
    <col min="7687" max="7688" width="8.5" style="8" customWidth="1"/>
    <col min="7689" max="7689" width="7" style="8" customWidth="1"/>
    <col min="7690" max="7690" width="9.25" style="8" customWidth="1"/>
    <col min="7691" max="7691" width="7.25" style="8" customWidth="1"/>
    <col min="7692" max="7692" width="8.375" style="8" customWidth="1"/>
    <col min="7693" max="7693" width="7.75" style="8" customWidth="1"/>
    <col min="7694" max="7694" width="6.625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936" width="9" style="8"/>
    <col min="7937" max="7937" width="4.62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8.25" style="8" customWidth="1"/>
    <col min="7943" max="7944" width="8.5" style="8" customWidth="1"/>
    <col min="7945" max="7945" width="7" style="8" customWidth="1"/>
    <col min="7946" max="7946" width="9.25" style="8" customWidth="1"/>
    <col min="7947" max="7947" width="7.25" style="8" customWidth="1"/>
    <col min="7948" max="7948" width="8.375" style="8" customWidth="1"/>
    <col min="7949" max="7949" width="7.75" style="8" customWidth="1"/>
    <col min="7950" max="7950" width="6.625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8192" width="9" style="8"/>
    <col min="8193" max="8193" width="4.62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8.25" style="8" customWidth="1"/>
    <col min="8199" max="8200" width="8.5" style="8" customWidth="1"/>
    <col min="8201" max="8201" width="7" style="8" customWidth="1"/>
    <col min="8202" max="8202" width="9.25" style="8" customWidth="1"/>
    <col min="8203" max="8203" width="7.25" style="8" customWidth="1"/>
    <col min="8204" max="8204" width="8.375" style="8" customWidth="1"/>
    <col min="8205" max="8205" width="7.75" style="8" customWidth="1"/>
    <col min="8206" max="8206" width="6.625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448" width="9" style="8"/>
    <col min="8449" max="8449" width="4.62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8.25" style="8" customWidth="1"/>
    <col min="8455" max="8456" width="8.5" style="8" customWidth="1"/>
    <col min="8457" max="8457" width="7" style="8" customWidth="1"/>
    <col min="8458" max="8458" width="9.25" style="8" customWidth="1"/>
    <col min="8459" max="8459" width="7.25" style="8" customWidth="1"/>
    <col min="8460" max="8460" width="8.375" style="8" customWidth="1"/>
    <col min="8461" max="8461" width="7.75" style="8" customWidth="1"/>
    <col min="8462" max="8462" width="6.625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704" width="9" style="8"/>
    <col min="8705" max="8705" width="4.62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8.25" style="8" customWidth="1"/>
    <col min="8711" max="8712" width="8.5" style="8" customWidth="1"/>
    <col min="8713" max="8713" width="7" style="8" customWidth="1"/>
    <col min="8714" max="8714" width="9.25" style="8" customWidth="1"/>
    <col min="8715" max="8715" width="7.25" style="8" customWidth="1"/>
    <col min="8716" max="8716" width="8.375" style="8" customWidth="1"/>
    <col min="8717" max="8717" width="7.75" style="8" customWidth="1"/>
    <col min="8718" max="8718" width="6.625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960" width="9" style="8"/>
    <col min="8961" max="8961" width="4.62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8.25" style="8" customWidth="1"/>
    <col min="8967" max="8968" width="8.5" style="8" customWidth="1"/>
    <col min="8969" max="8969" width="7" style="8" customWidth="1"/>
    <col min="8970" max="8970" width="9.25" style="8" customWidth="1"/>
    <col min="8971" max="8971" width="7.25" style="8" customWidth="1"/>
    <col min="8972" max="8972" width="8.375" style="8" customWidth="1"/>
    <col min="8973" max="8973" width="7.75" style="8" customWidth="1"/>
    <col min="8974" max="8974" width="6.625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9216" width="9" style="8"/>
    <col min="9217" max="9217" width="4.62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8.25" style="8" customWidth="1"/>
    <col min="9223" max="9224" width="8.5" style="8" customWidth="1"/>
    <col min="9225" max="9225" width="7" style="8" customWidth="1"/>
    <col min="9226" max="9226" width="9.25" style="8" customWidth="1"/>
    <col min="9227" max="9227" width="7.25" style="8" customWidth="1"/>
    <col min="9228" max="9228" width="8.375" style="8" customWidth="1"/>
    <col min="9229" max="9229" width="7.75" style="8" customWidth="1"/>
    <col min="9230" max="9230" width="6.625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472" width="9" style="8"/>
    <col min="9473" max="9473" width="4.62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8.25" style="8" customWidth="1"/>
    <col min="9479" max="9480" width="8.5" style="8" customWidth="1"/>
    <col min="9481" max="9481" width="7" style="8" customWidth="1"/>
    <col min="9482" max="9482" width="9.25" style="8" customWidth="1"/>
    <col min="9483" max="9483" width="7.25" style="8" customWidth="1"/>
    <col min="9484" max="9484" width="8.375" style="8" customWidth="1"/>
    <col min="9485" max="9485" width="7.75" style="8" customWidth="1"/>
    <col min="9486" max="9486" width="6.625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728" width="9" style="8"/>
    <col min="9729" max="9729" width="4.62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8.25" style="8" customWidth="1"/>
    <col min="9735" max="9736" width="8.5" style="8" customWidth="1"/>
    <col min="9737" max="9737" width="7" style="8" customWidth="1"/>
    <col min="9738" max="9738" width="9.25" style="8" customWidth="1"/>
    <col min="9739" max="9739" width="7.25" style="8" customWidth="1"/>
    <col min="9740" max="9740" width="8.375" style="8" customWidth="1"/>
    <col min="9741" max="9741" width="7.75" style="8" customWidth="1"/>
    <col min="9742" max="9742" width="6.625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984" width="9" style="8"/>
    <col min="9985" max="9985" width="4.62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8.25" style="8" customWidth="1"/>
    <col min="9991" max="9992" width="8.5" style="8" customWidth="1"/>
    <col min="9993" max="9993" width="7" style="8" customWidth="1"/>
    <col min="9994" max="9994" width="9.25" style="8" customWidth="1"/>
    <col min="9995" max="9995" width="7.25" style="8" customWidth="1"/>
    <col min="9996" max="9996" width="8.375" style="8" customWidth="1"/>
    <col min="9997" max="9997" width="7.75" style="8" customWidth="1"/>
    <col min="9998" max="9998" width="6.625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240" width="9" style="8"/>
    <col min="10241" max="10241" width="4.62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8.25" style="8" customWidth="1"/>
    <col min="10247" max="10248" width="8.5" style="8" customWidth="1"/>
    <col min="10249" max="10249" width="7" style="8" customWidth="1"/>
    <col min="10250" max="10250" width="9.25" style="8" customWidth="1"/>
    <col min="10251" max="10251" width="7.25" style="8" customWidth="1"/>
    <col min="10252" max="10252" width="8.375" style="8" customWidth="1"/>
    <col min="10253" max="10253" width="7.75" style="8" customWidth="1"/>
    <col min="10254" max="10254" width="6.625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496" width="9" style="8"/>
    <col min="10497" max="10497" width="4.62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8.25" style="8" customWidth="1"/>
    <col min="10503" max="10504" width="8.5" style="8" customWidth="1"/>
    <col min="10505" max="10505" width="7" style="8" customWidth="1"/>
    <col min="10506" max="10506" width="9.25" style="8" customWidth="1"/>
    <col min="10507" max="10507" width="7.25" style="8" customWidth="1"/>
    <col min="10508" max="10508" width="8.375" style="8" customWidth="1"/>
    <col min="10509" max="10509" width="7.75" style="8" customWidth="1"/>
    <col min="10510" max="10510" width="6.625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752" width="9" style="8"/>
    <col min="10753" max="10753" width="4.62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8.25" style="8" customWidth="1"/>
    <col min="10759" max="10760" width="8.5" style="8" customWidth="1"/>
    <col min="10761" max="10761" width="7" style="8" customWidth="1"/>
    <col min="10762" max="10762" width="9.25" style="8" customWidth="1"/>
    <col min="10763" max="10763" width="7.25" style="8" customWidth="1"/>
    <col min="10764" max="10764" width="8.375" style="8" customWidth="1"/>
    <col min="10765" max="10765" width="7.75" style="8" customWidth="1"/>
    <col min="10766" max="10766" width="6.625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1008" width="9" style="8"/>
    <col min="11009" max="11009" width="4.62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8.25" style="8" customWidth="1"/>
    <col min="11015" max="11016" width="8.5" style="8" customWidth="1"/>
    <col min="11017" max="11017" width="7" style="8" customWidth="1"/>
    <col min="11018" max="11018" width="9.25" style="8" customWidth="1"/>
    <col min="11019" max="11019" width="7.25" style="8" customWidth="1"/>
    <col min="11020" max="11020" width="8.375" style="8" customWidth="1"/>
    <col min="11021" max="11021" width="7.75" style="8" customWidth="1"/>
    <col min="11022" max="11022" width="6.625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264" width="9" style="8"/>
    <col min="11265" max="11265" width="4.62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8.25" style="8" customWidth="1"/>
    <col min="11271" max="11272" width="8.5" style="8" customWidth="1"/>
    <col min="11273" max="11273" width="7" style="8" customWidth="1"/>
    <col min="11274" max="11274" width="9.25" style="8" customWidth="1"/>
    <col min="11275" max="11275" width="7.25" style="8" customWidth="1"/>
    <col min="11276" max="11276" width="8.375" style="8" customWidth="1"/>
    <col min="11277" max="11277" width="7.75" style="8" customWidth="1"/>
    <col min="11278" max="11278" width="6.625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520" width="9" style="8"/>
    <col min="11521" max="11521" width="4.62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8.25" style="8" customWidth="1"/>
    <col min="11527" max="11528" width="8.5" style="8" customWidth="1"/>
    <col min="11529" max="11529" width="7" style="8" customWidth="1"/>
    <col min="11530" max="11530" width="9.25" style="8" customWidth="1"/>
    <col min="11531" max="11531" width="7.25" style="8" customWidth="1"/>
    <col min="11532" max="11532" width="8.375" style="8" customWidth="1"/>
    <col min="11533" max="11533" width="7.75" style="8" customWidth="1"/>
    <col min="11534" max="11534" width="6.625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776" width="9" style="8"/>
    <col min="11777" max="11777" width="4.62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8.25" style="8" customWidth="1"/>
    <col min="11783" max="11784" width="8.5" style="8" customWidth="1"/>
    <col min="11785" max="11785" width="7" style="8" customWidth="1"/>
    <col min="11786" max="11786" width="9.25" style="8" customWidth="1"/>
    <col min="11787" max="11787" width="7.25" style="8" customWidth="1"/>
    <col min="11788" max="11788" width="8.375" style="8" customWidth="1"/>
    <col min="11789" max="11789" width="7.75" style="8" customWidth="1"/>
    <col min="11790" max="11790" width="6.625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2032" width="9" style="8"/>
    <col min="12033" max="12033" width="4.62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8.25" style="8" customWidth="1"/>
    <col min="12039" max="12040" width="8.5" style="8" customWidth="1"/>
    <col min="12041" max="12041" width="7" style="8" customWidth="1"/>
    <col min="12042" max="12042" width="9.25" style="8" customWidth="1"/>
    <col min="12043" max="12043" width="7.25" style="8" customWidth="1"/>
    <col min="12044" max="12044" width="8.375" style="8" customWidth="1"/>
    <col min="12045" max="12045" width="7.75" style="8" customWidth="1"/>
    <col min="12046" max="12046" width="6.625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288" width="9" style="8"/>
    <col min="12289" max="12289" width="4.62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8.25" style="8" customWidth="1"/>
    <col min="12295" max="12296" width="8.5" style="8" customWidth="1"/>
    <col min="12297" max="12297" width="7" style="8" customWidth="1"/>
    <col min="12298" max="12298" width="9.25" style="8" customWidth="1"/>
    <col min="12299" max="12299" width="7.25" style="8" customWidth="1"/>
    <col min="12300" max="12300" width="8.375" style="8" customWidth="1"/>
    <col min="12301" max="12301" width="7.75" style="8" customWidth="1"/>
    <col min="12302" max="12302" width="6.625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544" width="9" style="8"/>
    <col min="12545" max="12545" width="4.62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8.25" style="8" customWidth="1"/>
    <col min="12551" max="12552" width="8.5" style="8" customWidth="1"/>
    <col min="12553" max="12553" width="7" style="8" customWidth="1"/>
    <col min="12554" max="12554" width="9.25" style="8" customWidth="1"/>
    <col min="12555" max="12555" width="7.25" style="8" customWidth="1"/>
    <col min="12556" max="12556" width="8.375" style="8" customWidth="1"/>
    <col min="12557" max="12557" width="7.75" style="8" customWidth="1"/>
    <col min="12558" max="12558" width="6.625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800" width="9" style="8"/>
    <col min="12801" max="12801" width="4.62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8.25" style="8" customWidth="1"/>
    <col min="12807" max="12808" width="8.5" style="8" customWidth="1"/>
    <col min="12809" max="12809" width="7" style="8" customWidth="1"/>
    <col min="12810" max="12810" width="9.25" style="8" customWidth="1"/>
    <col min="12811" max="12811" width="7.25" style="8" customWidth="1"/>
    <col min="12812" max="12812" width="8.375" style="8" customWidth="1"/>
    <col min="12813" max="12813" width="7.75" style="8" customWidth="1"/>
    <col min="12814" max="12814" width="6.625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3056" width="9" style="8"/>
    <col min="13057" max="13057" width="4.62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8.25" style="8" customWidth="1"/>
    <col min="13063" max="13064" width="8.5" style="8" customWidth="1"/>
    <col min="13065" max="13065" width="7" style="8" customWidth="1"/>
    <col min="13066" max="13066" width="9.25" style="8" customWidth="1"/>
    <col min="13067" max="13067" width="7.25" style="8" customWidth="1"/>
    <col min="13068" max="13068" width="8.375" style="8" customWidth="1"/>
    <col min="13069" max="13069" width="7.75" style="8" customWidth="1"/>
    <col min="13070" max="13070" width="6.625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312" width="9" style="8"/>
    <col min="13313" max="13313" width="4.62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8.25" style="8" customWidth="1"/>
    <col min="13319" max="13320" width="8.5" style="8" customWidth="1"/>
    <col min="13321" max="13321" width="7" style="8" customWidth="1"/>
    <col min="13322" max="13322" width="9.25" style="8" customWidth="1"/>
    <col min="13323" max="13323" width="7.25" style="8" customWidth="1"/>
    <col min="13324" max="13324" width="8.375" style="8" customWidth="1"/>
    <col min="13325" max="13325" width="7.75" style="8" customWidth="1"/>
    <col min="13326" max="13326" width="6.625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568" width="9" style="8"/>
    <col min="13569" max="13569" width="4.62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8.25" style="8" customWidth="1"/>
    <col min="13575" max="13576" width="8.5" style="8" customWidth="1"/>
    <col min="13577" max="13577" width="7" style="8" customWidth="1"/>
    <col min="13578" max="13578" width="9.25" style="8" customWidth="1"/>
    <col min="13579" max="13579" width="7.25" style="8" customWidth="1"/>
    <col min="13580" max="13580" width="8.375" style="8" customWidth="1"/>
    <col min="13581" max="13581" width="7.75" style="8" customWidth="1"/>
    <col min="13582" max="13582" width="6.625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824" width="9" style="8"/>
    <col min="13825" max="13825" width="4.62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8.25" style="8" customWidth="1"/>
    <col min="13831" max="13832" width="8.5" style="8" customWidth="1"/>
    <col min="13833" max="13833" width="7" style="8" customWidth="1"/>
    <col min="13834" max="13834" width="9.25" style="8" customWidth="1"/>
    <col min="13835" max="13835" width="7.25" style="8" customWidth="1"/>
    <col min="13836" max="13836" width="8.375" style="8" customWidth="1"/>
    <col min="13837" max="13837" width="7.75" style="8" customWidth="1"/>
    <col min="13838" max="13838" width="6.625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4080" width="9" style="8"/>
    <col min="14081" max="14081" width="4.62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8.25" style="8" customWidth="1"/>
    <col min="14087" max="14088" width="8.5" style="8" customWidth="1"/>
    <col min="14089" max="14089" width="7" style="8" customWidth="1"/>
    <col min="14090" max="14090" width="9.25" style="8" customWidth="1"/>
    <col min="14091" max="14091" width="7.25" style="8" customWidth="1"/>
    <col min="14092" max="14092" width="8.375" style="8" customWidth="1"/>
    <col min="14093" max="14093" width="7.75" style="8" customWidth="1"/>
    <col min="14094" max="14094" width="6.625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336" width="9" style="8"/>
    <col min="14337" max="14337" width="4.62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8.25" style="8" customWidth="1"/>
    <col min="14343" max="14344" width="8.5" style="8" customWidth="1"/>
    <col min="14345" max="14345" width="7" style="8" customWidth="1"/>
    <col min="14346" max="14346" width="9.25" style="8" customWidth="1"/>
    <col min="14347" max="14347" width="7.25" style="8" customWidth="1"/>
    <col min="14348" max="14348" width="8.375" style="8" customWidth="1"/>
    <col min="14349" max="14349" width="7.75" style="8" customWidth="1"/>
    <col min="14350" max="14350" width="6.625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592" width="9" style="8"/>
    <col min="14593" max="14593" width="4.62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8.25" style="8" customWidth="1"/>
    <col min="14599" max="14600" width="8.5" style="8" customWidth="1"/>
    <col min="14601" max="14601" width="7" style="8" customWidth="1"/>
    <col min="14602" max="14602" width="9.25" style="8" customWidth="1"/>
    <col min="14603" max="14603" width="7.25" style="8" customWidth="1"/>
    <col min="14604" max="14604" width="8.375" style="8" customWidth="1"/>
    <col min="14605" max="14605" width="7.75" style="8" customWidth="1"/>
    <col min="14606" max="14606" width="6.625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848" width="9" style="8"/>
    <col min="14849" max="14849" width="4.62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8.25" style="8" customWidth="1"/>
    <col min="14855" max="14856" width="8.5" style="8" customWidth="1"/>
    <col min="14857" max="14857" width="7" style="8" customWidth="1"/>
    <col min="14858" max="14858" width="9.25" style="8" customWidth="1"/>
    <col min="14859" max="14859" width="7.25" style="8" customWidth="1"/>
    <col min="14860" max="14860" width="8.375" style="8" customWidth="1"/>
    <col min="14861" max="14861" width="7.75" style="8" customWidth="1"/>
    <col min="14862" max="14862" width="6.625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5104" width="9" style="8"/>
    <col min="15105" max="15105" width="4.62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8.25" style="8" customWidth="1"/>
    <col min="15111" max="15112" width="8.5" style="8" customWidth="1"/>
    <col min="15113" max="15113" width="7" style="8" customWidth="1"/>
    <col min="15114" max="15114" width="9.25" style="8" customWidth="1"/>
    <col min="15115" max="15115" width="7.25" style="8" customWidth="1"/>
    <col min="15116" max="15116" width="8.375" style="8" customWidth="1"/>
    <col min="15117" max="15117" width="7.75" style="8" customWidth="1"/>
    <col min="15118" max="15118" width="6.625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360" width="9" style="8"/>
    <col min="15361" max="15361" width="4.62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8.25" style="8" customWidth="1"/>
    <col min="15367" max="15368" width="8.5" style="8" customWidth="1"/>
    <col min="15369" max="15369" width="7" style="8" customWidth="1"/>
    <col min="15370" max="15370" width="9.25" style="8" customWidth="1"/>
    <col min="15371" max="15371" width="7.25" style="8" customWidth="1"/>
    <col min="15372" max="15372" width="8.375" style="8" customWidth="1"/>
    <col min="15373" max="15373" width="7.75" style="8" customWidth="1"/>
    <col min="15374" max="15374" width="6.625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616" width="9" style="8"/>
    <col min="15617" max="15617" width="4.62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8.25" style="8" customWidth="1"/>
    <col min="15623" max="15624" width="8.5" style="8" customWidth="1"/>
    <col min="15625" max="15625" width="7" style="8" customWidth="1"/>
    <col min="15626" max="15626" width="9.25" style="8" customWidth="1"/>
    <col min="15627" max="15627" width="7.25" style="8" customWidth="1"/>
    <col min="15628" max="15628" width="8.375" style="8" customWidth="1"/>
    <col min="15629" max="15629" width="7.75" style="8" customWidth="1"/>
    <col min="15630" max="15630" width="6.625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872" width="9" style="8"/>
    <col min="15873" max="15873" width="4.62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8.25" style="8" customWidth="1"/>
    <col min="15879" max="15880" width="8.5" style="8" customWidth="1"/>
    <col min="15881" max="15881" width="7" style="8" customWidth="1"/>
    <col min="15882" max="15882" width="9.25" style="8" customWidth="1"/>
    <col min="15883" max="15883" width="7.25" style="8" customWidth="1"/>
    <col min="15884" max="15884" width="8.375" style="8" customWidth="1"/>
    <col min="15885" max="15885" width="7.75" style="8" customWidth="1"/>
    <col min="15886" max="15886" width="6.625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6128" width="9" style="8"/>
    <col min="16129" max="16129" width="4.62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8.25" style="8" customWidth="1"/>
    <col min="16135" max="16136" width="8.5" style="8" customWidth="1"/>
    <col min="16137" max="16137" width="7" style="8" customWidth="1"/>
    <col min="16138" max="16138" width="9.25" style="8" customWidth="1"/>
    <col min="16139" max="16139" width="7.25" style="8" customWidth="1"/>
    <col min="16140" max="16140" width="8.375" style="8" customWidth="1"/>
    <col min="16141" max="16141" width="7.75" style="8" customWidth="1"/>
    <col min="16142" max="16142" width="6.625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384" width="9" style="8"/>
  </cols>
  <sheetData>
    <row r="1" spans="1:17" x14ac:dyDescent="0.25">
      <c r="A1" s="1" t="s">
        <v>0</v>
      </c>
      <c r="B1" s="1"/>
      <c r="C1" s="1"/>
      <c r="D1" s="1"/>
      <c r="E1" s="1"/>
      <c r="F1" s="1"/>
      <c r="G1" s="1"/>
      <c r="L1" s="4" t="s">
        <v>1</v>
      </c>
      <c r="P1" s="6"/>
    </row>
    <row r="2" spans="1:17" x14ac:dyDescent="0.25">
      <c r="A2" s="9" t="s">
        <v>2</v>
      </c>
      <c r="B2" s="9"/>
      <c r="C2" s="9"/>
      <c r="D2" s="9"/>
      <c r="E2" s="9"/>
      <c r="F2" s="9"/>
      <c r="G2" s="9"/>
      <c r="H2" s="4"/>
      <c r="L2" s="4" t="s">
        <v>3</v>
      </c>
      <c r="P2" s="6"/>
    </row>
    <row r="3" spans="1:17" x14ac:dyDescent="0.25">
      <c r="A3" s="10"/>
      <c r="B3" s="10"/>
      <c r="C3" s="10" t="s">
        <v>4</v>
      </c>
      <c r="D3" s="10"/>
      <c r="E3" s="10"/>
      <c r="F3" s="10"/>
      <c r="G3" s="10"/>
      <c r="H3" s="4"/>
      <c r="L3" s="11"/>
      <c r="P3" s="6"/>
    </row>
    <row r="4" spans="1:17" ht="15" customHeight="1" x14ac:dyDescent="0.25">
      <c r="B4" s="12"/>
      <c r="C4" s="12"/>
      <c r="D4" s="13"/>
      <c r="F4" s="14"/>
      <c r="G4" s="14"/>
      <c r="K4" s="15"/>
      <c r="L4" s="14"/>
      <c r="P4" s="16"/>
    </row>
    <row r="5" spans="1:17" s="19" customFormat="1" ht="20.25" x14ac:dyDescent="0.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</row>
    <row r="6" spans="1:17" s="19" customFormat="1" ht="20.25" x14ac:dyDescent="0.3">
      <c r="A6" s="20" t="s">
        <v>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8"/>
    </row>
    <row r="7" spans="1:17" s="19" customFormat="1" ht="20.25" x14ac:dyDescent="0.3">
      <c r="A7" s="20" t="str">
        <f>'[1]CAP TRUONG_HKI'!A8:K8</f>
        <v>KHOA CÔNG NGHỆ ĐIỆN - ĐIỆN TỬ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18"/>
    </row>
    <row r="8" spans="1:17" ht="4.5" customHeight="1" x14ac:dyDescent="0.25">
      <c r="B8" s="4"/>
      <c r="C8" s="4"/>
      <c r="D8" s="4"/>
      <c r="E8" s="4"/>
      <c r="F8" s="4"/>
      <c r="G8" s="4"/>
      <c r="H8" s="4"/>
      <c r="I8" s="4"/>
      <c r="J8" s="4"/>
      <c r="K8" s="10"/>
      <c r="L8" s="4"/>
      <c r="M8" s="4"/>
      <c r="N8" s="21"/>
      <c r="O8" s="21"/>
      <c r="P8" s="22"/>
    </row>
    <row r="9" spans="1:17" ht="36" customHeight="1" x14ac:dyDescent="0.25">
      <c r="A9" s="23" t="s">
        <v>7</v>
      </c>
      <c r="B9" s="24" t="s">
        <v>8</v>
      </c>
      <c r="C9" s="25"/>
      <c r="D9" s="26" t="s">
        <v>9</v>
      </c>
      <c r="E9" s="27"/>
      <c r="F9" s="28" t="s">
        <v>10</v>
      </c>
      <c r="G9" s="28"/>
      <c r="H9" s="29" t="s">
        <v>11</v>
      </c>
      <c r="I9" s="30" t="s">
        <v>12</v>
      </c>
      <c r="J9" s="30" t="s">
        <v>13</v>
      </c>
      <c r="K9" s="30" t="s">
        <v>14</v>
      </c>
      <c r="L9" s="30" t="s">
        <v>15</v>
      </c>
      <c r="M9" s="30" t="s">
        <v>16</v>
      </c>
      <c r="N9" s="31" t="s">
        <v>17</v>
      </c>
      <c r="O9" s="31" t="s">
        <v>18</v>
      </c>
      <c r="P9" s="28" t="s">
        <v>19</v>
      </c>
      <c r="Q9" s="32"/>
    </row>
    <row r="10" spans="1:17" ht="41.25" customHeight="1" x14ac:dyDescent="0.25">
      <c r="A10" s="33"/>
      <c r="B10" s="34"/>
      <c r="C10" s="35"/>
      <c r="D10" s="36" t="s">
        <v>20</v>
      </c>
      <c r="E10" s="37" t="s">
        <v>21</v>
      </c>
      <c r="F10" s="38" t="s">
        <v>22</v>
      </c>
      <c r="G10" s="38" t="s">
        <v>23</v>
      </c>
      <c r="H10" s="39"/>
      <c r="I10" s="40"/>
      <c r="J10" s="40"/>
      <c r="K10" s="40"/>
      <c r="L10" s="40"/>
      <c r="M10" s="40"/>
      <c r="N10" s="41"/>
      <c r="O10" s="41"/>
      <c r="P10" s="28"/>
      <c r="Q10" s="32"/>
    </row>
    <row r="11" spans="1:17" s="50" customFormat="1" ht="15" customHeight="1" x14ac:dyDescent="0.2">
      <c r="A11" s="42" t="s">
        <v>24</v>
      </c>
      <c r="B11" s="43" t="s">
        <v>25</v>
      </c>
      <c r="C11" s="44"/>
      <c r="D11" s="45" t="s">
        <v>26</v>
      </c>
      <c r="E11" s="46" t="s">
        <v>27</v>
      </c>
      <c r="F11" s="46" t="s">
        <v>28</v>
      </c>
      <c r="G11" s="46" t="s">
        <v>29</v>
      </c>
      <c r="H11" s="46" t="s">
        <v>30</v>
      </c>
      <c r="I11" s="46" t="s">
        <v>31</v>
      </c>
      <c r="J11" s="46" t="s">
        <v>32</v>
      </c>
      <c r="K11" s="47" t="s">
        <v>33</v>
      </c>
      <c r="L11" s="46" t="s">
        <v>34</v>
      </c>
      <c r="M11" s="46" t="s">
        <v>35</v>
      </c>
      <c r="N11" s="48" t="s">
        <v>36</v>
      </c>
      <c r="O11" s="48" t="s">
        <v>37</v>
      </c>
      <c r="P11" s="46" t="s">
        <v>38</v>
      </c>
      <c r="Q11" s="49"/>
    </row>
    <row r="12" spans="1:17" s="6" customFormat="1" x14ac:dyDescent="0.2">
      <c r="A12" s="51" t="s">
        <v>39</v>
      </c>
      <c r="B12" s="52" t="str">
        <f>'[1]CAP TRUONG_HKI'!B16</f>
        <v>Ngô Hoàng</v>
      </c>
      <c r="C12" s="53" t="str">
        <f>'[1]CAP TRUONG_HKI'!C16</f>
        <v xml:space="preserve">Anh </v>
      </c>
      <c r="D12" s="54"/>
      <c r="E12" s="55"/>
      <c r="F12" s="56"/>
      <c r="G12" s="56"/>
      <c r="H12" s="56">
        <f>E12+F12+G12</f>
        <v>0</v>
      </c>
      <c r="I12" s="55">
        <v>587</v>
      </c>
      <c r="J12" s="55">
        <v>0</v>
      </c>
      <c r="K12" s="55">
        <f t="shared" ref="K12:K42" si="0">I12-J12</f>
        <v>587</v>
      </c>
      <c r="L12" s="56">
        <v>0</v>
      </c>
      <c r="M12" s="56">
        <f>K12-H12</f>
        <v>587</v>
      </c>
      <c r="N12" s="57">
        <f>ROUND(L12/3.33,1)</f>
        <v>0</v>
      </c>
      <c r="O12" s="57">
        <f>ROUND(M12/3.33,1)</f>
        <v>176.3</v>
      </c>
      <c r="P12" s="54"/>
      <c r="Q12" s="58"/>
    </row>
    <row r="13" spans="1:17" s="6" customFormat="1" x14ac:dyDescent="0.2">
      <c r="A13" s="51" t="s">
        <v>40</v>
      </c>
      <c r="B13" s="52" t="str">
        <f>'[1]CAP TRUONG_HKI'!B17</f>
        <v>Châu Văn</v>
      </c>
      <c r="C13" s="53" t="str">
        <f>'[1]CAP TRUONG_HKI'!C17</f>
        <v>Bảo</v>
      </c>
      <c r="D13" s="59"/>
      <c r="E13" s="55"/>
      <c r="F13" s="56">
        <f>480+60</f>
        <v>540</v>
      </c>
      <c r="G13" s="56"/>
      <c r="H13" s="56">
        <f t="shared" ref="H13:H42" si="1">E13+F13+G13</f>
        <v>540</v>
      </c>
      <c r="I13" s="55">
        <v>587</v>
      </c>
      <c r="J13" s="55">
        <v>0</v>
      </c>
      <c r="K13" s="55">
        <f t="shared" si="0"/>
        <v>587</v>
      </c>
      <c r="L13" s="56">
        <v>0</v>
      </c>
      <c r="M13" s="56">
        <f>K13-H13</f>
        <v>47</v>
      </c>
      <c r="N13" s="57">
        <f t="shared" ref="N13:N42" si="2">ROUND(L13/3.33,1)</f>
        <v>0</v>
      </c>
      <c r="O13" s="57">
        <f t="shared" ref="O13:O42" si="3">ROUND(M13/3.33,1)</f>
        <v>14.1</v>
      </c>
      <c r="P13" s="60"/>
      <c r="Q13" s="61"/>
    </row>
    <row r="14" spans="1:17" s="6" customFormat="1" x14ac:dyDescent="0.2">
      <c r="A14" s="51" t="s">
        <v>41</v>
      </c>
      <c r="B14" s="52" t="str">
        <f>'[1]CAP TRUONG_HKI'!B18</f>
        <v>Vũ Hạnh</v>
      </c>
      <c r="C14" s="53" t="str">
        <f>'[1]CAP TRUONG_HKI'!C18</f>
        <v>Chiêu</v>
      </c>
      <c r="D14" s="54"/>
      <c r="E14" s="55"/>
      <c r="F14" s="56"/>
      <c r="G14" s="56"/>
      <c r="H14" s="56">
        <f t="shared" si="1"/>
        <v>0</v>
      </c>
      <c r="I14" s="55">
        <v>587</v>
      </c>
      <c r="J14" s="55">
        <v>0</v>
      </c>
      <c r="K14" s="55">
        <f t="shared" si="0"/>
        <v>587</v>
      </c>
      <c r="L14" s="56">
        <v>0</v>
      </c>
      <c r="M14" s="56">
        <f t="shared" ref="M14:M42" si="4">K14-H14</f>
        <v>587</v>
      </c>
      <c r="N14" s="57">
        <f t="shared" si="2"/>
        <v>0</v>
      </c>
      <c r="O14" s="57">
        <f t="shared" si="3"/>
        <v>176.3</v>
      </c>
      <c r="P14" s="60"/>
      <c r="Q14" s="58"/>
    </row>
    <row r="15" spans="1:17" s="6" customFormat="1" x14ac:dyDescent="0.2">
      <c r="A15" s="51" t="s">
        <v>42</v>
      </c>
      <c r="B15" s="52" t="str">
        <f>'[1]CAP TRUONG_HKI'!B19</f>
        <v>Ngô Phong</v>
      </c>
      <c r="C15" s="53" t="str">
        <f>'[1]CAP TRUONG_HKI'!C19</f>
        <v>Cường</v>
      </c>
      <c r="D15" s="54"/>
      <c r="E15" s="55"/>
      <c r="F15" s="56"/>
      <c r="G15" s="56"/>
      <c r="H15" s="56">
        <f t="shared" si="1"/>
        <v>0</v>
      </c>
      <c r="I15" s="55">
        <v>587</v>
      </c>
      <c r="J15" s="55">
        <v>0</v>
      </c>
      <c r="K15" s="55">
        <f t="shared" si="0"/>
        <v>587</v>
      </c>
      <c r="L15" s="56">
        <v>0</v>
      </c>
      <c r="M15" s="56">
        <f t="shared" si="4"/>
        <v>587</v>
      </c>
      <c r="N15" s="57">
        <f t="shared" si="2"/>
        <v>0</v>
      </c>
      <c r="O15" s="57">
        <f t="shared" si="3"/>
        <v>176.3</v>
      </c>
      <c r="P15" s="60"/>
      <c r="Q15" s="58"/>
    </row>
    <row r="16" spans="1:17" s="6" customFormat="1" x14ac:dyDescent="0.2">
      <c r="A16" s="51" t="s">
        <v>43</v>
      </c>
      <c r="B16" s="52" t="str">
        <f>'[1]CAP TRUONG_HKI'!B20</f>
        <v>Nguyễn Minh Đức</v>
      </c>
      <c r="C16" s="53" t="str">
        <f>'[1]CAP TRUONG_HKI'!C20</f>
        <v>Cường</v>
      </c>
      <c r="D16" s="54"/>
      <c r="E16" s="55"/>
      <c r="F16" s="56">
        <v>480</v>
      </c>
      <c r="G16" s="56"/>
      <c r="H16" s="56">
        <f t="shared" si="1"/>
        <v>480</v>
      </c>
      <c r="I16" s="55">
        <v>587</v>
      </c>
      <c r="J16" s="55">
        <v>0</v>
      </c>
      <c r="K16" s="55">
        <f t="shared" si="0"/>
        <v>587</v>
      </c>
      <c r="L16" s="56">
        <v>0</v>
      </c>
      <c r="M16" s="56">
        <f t="shared" si="4"/>
        <v>107</v>
      </c>
      <c r="N16" s="57">
        <f t="shared" si="2"/>
        <v>0</v>
      </c>
      <c r="O16" s="57">
        <f t="shared" si="3"/>
        <v>32.1</v>
      </c>
      <c r="P16" s="60"/>
      <c r="Q16" s="58"/>
    </row>
    <row r="17" spans="1:17" s="6" customFormat="1" x14ac:dyDescent="0.2">
      <c r="A17" s="51" t="s">
        <v>44</v>
      </c>
      <c r="B17" s="52" t="str">
        <f>'[1]CAP TRUONG_HKI'!B21</f>
        <v>Tạ Minh</v>
      </c>
      <c r="C17" s="53" t="str">
        <f>'[1]CAP TRUONG_HKI'!C21</f>
        <v xml:space="preserve">Cường </v>
      </c>
      <c r="D17" s="54"/>
      <c r="E17" s="55"/>
      <c r="F17" s="56"/>
      <c r="G17" s="56"/>
      <c r="H17" s="56">
        <f t="shared" si="1"/>
        <v>0</v>
      </c>
      <c r="I17" s="55">
        <v>587</v>
      </c>
      <c r="J17" s="55">
        <v>0</v>
      </c>
      <c r="K17" s="55">
        <f t="shared" si="0"/>
        <v>587</v>
      </c>
      <c r="L17" s="56">
        <v>0</v>
      </c>
      <c r="M17" s="56">
        <f t="shared" si="4"/>
        <v>587</v>
      </c>
      <c r="N17" s="57">
        <f t="shared" si="2"/>
        <v>0</v>
      </c>
      <c r="O17" s="57">
        <f t="shared" si="3"/>
        <v>176.3</v>
      </c>
      <c r="P17" s="60"/>
      <c r="Q17" s="58"/>
    </row>
    <row r="18" spans="1:17" s="6" customFormat="1" x14ac:dyDescent="0.2">
      <c r="A18" s="51" t="s">
        <v>45</v>
      </c>
      <c r="B18" s="52" t="str">
        <f>'[1]CAP TRUONG_HKI'!B22</f>
        <v>Võ</v>
      </c>
      <c r="C18" s="53" t="str">
        <f>'[1]CAP TRUONG_HKI'!C22</f>
        <v xml:space="preserve">Cường </v>
      </c>
      <c r="D18" s="54"/>
      <c r="E18" s="55"/>
      <c r="F18" s="56">
        <v>60</v>
      </c>
      <c r="G18" s="56"/>
      <c r="H18" s="56">
        <f t="shared" si="1"/>
        <v>60</v>
      </c>
      <c r="I18" s="55">
        <v>587</v>
      </c>
      <c r="J18" s="55">
        <v>0</v>
      </c>
      <c r="K18" s="55">
        <f t="shared" si="0"/>
        <v>587</v>
      </c>
      <c r="L18" s="56">
        <v>0</v>
      </c>
      <c r="M18" s="56">
        <f t="shared" si="4"/>
        <v>527</v>
      </c>
      <c r="N18" s="57">
        <f t="shared" si="2"/>
        <v>0</v>
      </c>
      <c r="O18" s="57">
        <f t="shared" si="3"/>
        <v>158.30000000000001</v>
      </c>
      <c r="P18" s="60"/>
      <c r="Q18" s="58"/>
    </row>
    <row r="19" spans="1:17" s="6" customFormat="1" x14ac:dyDescent="0.2">
      <c r="A19" s="51" t="s">
        <v>46</v>
      </c>
      <c r="B19" s="52" t="str">
        <f>'[1]CAP TRUONG_HKI'!B23</f>
        <v xml:space="preserve">Nguyễn Thùy </v>
      </c>
      <c r="C19" s="53" t="str">
        <f>'[1]CAP TRUONG_HKI'!C23</f>
        <v>Dương</v>
      </c>
      <c r="D19" s="54"/>
      <c r="E19" s="55"/>
      <c r="F19" s="56"/>
      <c r="G19" s="56"/>
      <c r="H19" s="56">
        <f t="shared" si="1"/>
        <v>0</v>
      </c>
      <c r="I19" s="55">
        <v>587</v>
      </c>
      <c r="J19" s="55">
        <v>0</v>
      </c>
      <c r="K19" s="55">
        <f>I19-J19</f>
        <v>587</v>
      </c>
      <c r="L19" s="56">
        <v>0</v>
      </c>
      <c r="M19" s="56">
        <f t="shared" si="4"/>
        <v>587</v>
      </c>
      <c r="N19" s="57">
        <f t="shared" si="2"/>
        <v>0</v>
      </c>
      <c r="O19" s="57">
        <f t="shared" si="3"/>
        <v>176.3</v>
      </c>
      <c r="P19" s="60"/>
      <c r="Q19" s="61"/>
    </row>
    <row r="20" spans="1:17" s="6" customFormat="1" x14ac:dyDescent="0.2">
      <c r="A20" s="51" t="s">
        <v>47</v>
      </c>
      <c r="B20" s="52" t="str">
        <f>'[1]CAP TRUONG_HKI'!B24</f>
        <v>Lê Tiến</v>
      </c>
      <c r="C20" s="53" t="str">
        <f>'[1]CAP TRUONG_HKI'!C24</f>
        <v xml:space="preserve">Đạt </v>
      </c>
      <c r="D20" s="54"/>
      <c r="E20" s="55"/>
      <c r="F20" s="56"/>
      <c r="G20" s="56"/>
      <c r="H20" s="56">
        <f t="shared" si="1"/>
        <v>0</v>
      </c>
      <c r="I20" s="55">
        <v>587</v>
      </c>
      <c r="J20" s="55">
        <v>0</v>
      </c>
      <c r="K20" s="55">
        <f t="shared" si="0"/>
        <v>587</v>
      </c>
      <c r="L20" s="56">
        <v>0</v>
      </c>
      <c r="M20" s="56">
        <f t="shared" si="4"/>
        <v>587</v>
      </c>
      <c r="N20" s="57">
        <f t="shared" si="2"/>
        <v>0</v>
      </c>
      <c r="O20" s="57">
        <f t="shared" si="3"/>
        <v>176.3</v>
      </c>
      <c r="P20" s="60"/>
      <c r="Q20" s="58"/>
    </row>
    <row r="21" spans="1:17" s="6" customFormat="1" x14ac:dyDescent="0.2">
      <c r="A21" s="51" t="s">
        <v>48</v>
      </c>
      <c r="B21" s="52" t="str">
        <f>'[1]CAP TRUONG_HKI'!B25</f>
        <v>Nguyễn Hồng</v>
      </c>
      <c r="C21" s="53" t="str">
        <f>'[1]CAP TRUONG_HKI'!C25</f>
        <v xml:space="preserve">Đức </v>
      </c>
      <c r="D21" s="54"/>
      <c r="E21" s="55"/>
      <c r="F21" s="56"/>
      <c r="G21" s="56"/>
      <c r="H21" s="56">
        <f t="shared" si="1"/>
        <v>0</v>
      </c>
      <c r="I21" s="55">
        <v>587</v>
      </c>
      <c r="J21" s="55">
        <v>0</v>
      </c>
      <c r="K21" s="55">
        <f t="shared" si="0"/>
        <v>587</v>
      </c>
      <c r="L21" s="56">
        <v>0</v>
      </c>
      <c r="M21" s="56">
        <f t="shared" si="4"/>
        <v>587</v>
      </c>
      <c r="N21" s="57">
        <f t="shared" si="2"/>
        <v>0</v>
      </c>
      <c r="O21" s="57">
        <f t="shared" si="3"/>
        <v>176.3</v>
      </c>
      <c r="P21" s="62"/>
      <c r="Q21" s="58"/>
    </row>
    <row r="22" spans="1:17" s="6" customFormat="1" x14ac:dyDescent="0.2">
      <c r="A22" s="51" t="s">
        <v>49</v>
      </c>
      <c r="B22" s="52" t="str">
        <f>'[1]CAP TRUONG_HKI'!B26</f>
        <v>Nguyễn Minh</v>
      </c>
      <c r="C22" s="53" t="str">
        <f>'[1]CAP TRUONG_HKI'!C26</f>
        <v>Đức (A)</v>
      </c>
      <c r="D22" s="54"/>
      <c r="E22" s="55"/>
      <c r="F22" s="56">
        <v>60</v>
      </c>
      <c r="G22" s="56"/>
      <c r="H22" s="56">
        <f t="shared" si="1"/>
        <v>60</v>
      </c>
      <c r="I22" s="55">
        <v>587</v>
      </c>
      <c r="J22" s="55">
        <v>0</v>
      </c>
      <c r="K22" s="55">
        <f t="shared" si="0"/>
        <v>587</v>
      </c>
      <c r="L22" s="56">
        <v>0</v>
      </c>
      <c r="M22" s="56">
        <f t="shared" si="4"/>
        <v>527</v>
      </c>
      <c r="N22" s="57">
        <f t="shared" si="2"/>
        <v>0</v>
      </c>
      <c r="O22" s="57">
        <f t="shared" si="3"/>
        <v>158.30000000000001</v>
      </c>
      <c r="P22" s="60"/>
      <c r="Q22" s="58"/>
    </row>
    <row r="23" spans="1:17" s="6" customFormat="1" x14ac:dyDescent="0.2">
      <c r="A23" s="51" t="s">
        <v>50</v>
      </c>
      <c r="B23" s="52" t="str">
        <f>'[1]CAP TRUONG_HKI'!B27</f>
        <v>Nguyễn Minh</v>
      </c>
      <c r="C23" s="53" t="str">
        <f>'[1]CAP TRUONG_HKI'!C27</f>
        <v>Đức (B)</v>
      </c>
      <c r="D23" s="54"/>
      <c r="E23" s="55"/>
      <c r="F23" s="56"/>
      <c r="G23" s="56"/>
      <c r="H23" s="56">
        <f t="shared" si="1"/>
        <v>0</v>
      </c>
      <c r="I23" s="55">
        <v>587</v>
      </c>
      <c r="J23" s="55">
        <v>0</v>
      </c>
      <c r="K23" s="55">
        <f t="shared" si="0"/>
        <v>587</v>
      </c>
      <c r="L23" s="56">
        <v>0</v>
      </c>
      <c r="M23" s="56">
        <f t="shared" si="4"/>
        <v>587</v>
      </c>
      <c r="N23" s="57">
        <f t="shared" si="2"/>
        <v>0</v>
      </c>
      <c r="O23" s="57">
        <f t="shared" si="3"/>
        <v>176.3</v>
      </c>
      <c r="P23" s="60"/>
      <c r="Q23" s="58"/>
    </row>
    <row r="24" spans="1:17" s="6" customFormat="1" x14ac:dyDescent="0.2">
      <c r="A24" s="51" t="s">
        <v>51</v>
      </c>
      <c r="B24" s="52" t="str">
        <f>'[1]CAP TRUONG_HKI'!B28</f>
        <v xml:space="preserve">Nguyễn Thị Ngọc </v>
      </c>
      <c r="C24" s="53" t="str">
        <f>'[1]CAP TRUONG_HKI'!C28</f>
        <v xml:space="preserve">Hiền </v>
      </c>
      <c r="D24" s="54"/>
      <c r="E24" s="55"/>
      <c r="F24" s="56"/>
      <c r="G24" s="56"/>
      <c r="H24" s="56">
        <f t="shared" si="1"/>
        <v>0</v>
      </c>
      <c r="I24" s="55">
        <v>587</v>
      </c>
      <c r="J24" s="55">
        <v>0</v>
      </c>
      <c r="K24" s="55">
        <f t="shared" si="0"/>
        <v>587</v>
      </c>
      <c r="L24" s="56">
        <v>0</v>
      </c>
      <c r="M24" s="56">
        <f t="shared" si="4"/>
        <v>587</v>
      </c>
      <c r="N24" s="57">
        <f t="shared" si="2"/>
        <v>0</v>
      </c>
      <c r="O24" s="57">
        <f t="shared" si="3"/>
        <v>176.3</v>
      </c>
      <c r="P24" s="60"/>
      <c r="Q24" s="58"/>
    </row>
    <row r="25" spans="1:17" s="6" customFormat="1" x14ac:dyDescent="0.2">
      <c r="A25" s="51" t="s">
        <v>52</v>
      </c>
      <c r="B25" s="52" t="str">
        <f>'[1]CAP TRUONG_HKI'!B29</f>
        <v>Trần Trung</v>
      </c>
      <c r="C25" s="53" t="str">
        <f>'[1]CAP TRUONG_HKI'!C29</f>
        <v>Hiếu</v>
      </c>
      <c r="D25" s="54"/>
      <c r="E25" s="55"/>
      <c r="F25" s="56"/>
      <c r="G25" s="56"/>
      <c r="H25" s="56">
        <f t="shared" si="1"/>
        <v>0</v>
      </c>
      <c r="I25" s="55">
        <v>587</v>
      </c>
      <c r="J25" s="55">
        <v>0</v>
      </c>
      <c r="K25" s="55">
        <f t="shared" si="0"/>
        <v>587</v>
      </c>
      <c r="L25" s="56">
        <v>0</v>
      </c>
      <c r="M25" s="56">
        <f t="shared" si="4"/>
        <v>587</v>
      </c>
      <c r="N25" s="57">
        <f t="shared" si="2"/>
        <v>0</v>
      </c>
      <c r="O25" s="57">
        <f t="shared" si="3"/>
        <v>176.3</v>
      </c>
      <c r="P25" s="62"/>
      <c r="Q25" s="58"/>
    </row>
    <row r="26" spans="1:17" s="6" customFormat="1" x14ac:dyDescent="0.2">
      <c r="A26" s="51" t="s">
        <v>53</v>
      </c>
      <c r="B26" s="52" t="str">
        <f>'[1]CAP TRUONG_HKI'!B30</f>
        <v xml:space="preserve">Mạnh Lê </v>
      </c>
      <c r="C26" s="53" t="str">
        <f>'[1]CAP TRUONG_HKI'!C30</f>
        <v xml:space="preserve">Hoàn </v>
      </c>
      <c r="D26" s="54"/>
      <c r="E26" s="55"/>
      <c r="F26" s="56"/>
      <c r="G26" s="56"/>
      <c r="H26" s="56">
        <f t="shared" si="1"/>
        <v>0</v>
      </c>
      <c r="I26" s="55">
        <v>587</v>
      </c>
      <c r="J26" s="55">
        <v>0</v>
      </c>
      <c r="K26" s="55">
        <f t="shared" si="0"/>
        <v>587</v>
      </c>
      <c r="L26" s="56">
        <v>0</v>
      </c>
      <c r="M26" s="56">
        <f t="shared" si="4"/>
        <v>587</v>
      </c>
      <c r="N26" s="57">
        <f t="shared" si="2"/>
        <v>0</v>
      </c>
      <c r="O26" s="57">
        <f t="shared" si="3"/>
        <v>176.3</v>
      </c>
      <c r="P26" s="60"/>
      <c r="Q26" s="58"/>
    </row>
    <row r="27" spans="1:17" s="6" customFormat="1" x14ac:dyDescent="0.2">
      <c r="A27" s="51" t="s">
        <v>54</v>
      </c>
      <c r="B27" s="52" t="str">
        <f>'[1]CAP TRUONG_HKI'!B31</f>
        <v>Lê Thế</v>
      </c>
      <c r="C27" s="53" t="str">
        <f>'[1]CAP TRUONG_HKI'!C31</f>
        <v xml:space="preserve">Huân </v>
      </c>
      <c r="D27" s="54"/>
      <c r="E27" s="55"/>
      <c r="F27" s="56"/>
      <c r="G27" s="56"/>
      <c r="H27" s="56">
        <f t="shared" si="1"/>
        <v>0</v>
      </c>
      <c r="I27" s="55">
        <v>587</v>
      </c>
      <c r="J27" s="55">
        <v>0</v>
      </c>
      <c r="K27" s="55">
        <f t="shared" si="0"/>
        <v>587</v>
      </c>
      <c r="L27" s="56">
        <v>0</v>
      </c>
      <c r="M27" s="56">
        <f t="shared" si="4"/>
        <v>587</v>
      </c>
      <c r="N27" s="57">
        <f t="shared" si="2"/>
        <v>0</v>
      </c>
      <c r="O27" s="57">
        <f t="shared" si="3"/>
        <v>176.3</v>
      </c>
      <c r="P27" s="54"/>
      <c r="Q27" s="58"/>
    </row>
    <row r="28" spans="1:17" s="6" customFormat="1" x14ac:dyDescent="0.2">
      <c r="A28" s="51" t="s">
        <v>55</v>
      </c>
      <c r="B28" s="52" t="str">
        <f>'[1]CAP TRUONG_HKI'!B33</f>
        <v>Tăng Cẩm</v>
      </c>
      <c r="C28" s="53" t="str">
        <f>'[1]CAP TRUONG_HKI'!C33</f>
        <v>Huê</v>
      </c>
      <c r="D28" s="54"/>
      <c r="E28" s="55"/>
      <c r="F28" s="56"/>
      <c r="G28" s="56"/>
      <c r="H28" s="56">
        <f t="shared" si="1"/>
        <v>0</v>
      </c>
      <c r="I28" s="55">
        <v>587</v>
      </c>
      <c r="J28" s="55">
        <v>0</v>
      </c>
      <c r="K28" s="55">
        <f t="shared" si="0"/>
        <v>587</v>
      </c>
      <c r="L28" s="56">
        <v>0</v>
      </c>
      <c r="M28" s="56">
        <f t="shared" si="4"/>
        <v>587</v>
      </c>
      <c r="N28" s="57">
        <f t="shared" si="2"/>
        <v>0</v>
      </c>
      <c r="O28" s="57">
        <f t="shared" si="3"/>
        <v>176.3</v>
      </c>
      <c r="P28" s="60"/>
      <c r="Q28" s="58"/>
    </row>
    <row r="29" spans="1:17" s="6" customFormat="1" x14ac:dyDescent="0.2">
      <c r="A29" s="51" t="s">
        <v>56</v>
      </c>
      <c r="B29" s="52" t="str">
        <f>'[1]CAP TRUONG_HKI'!B36</f>
        <v>Nguyễn Thùy</v>
      </c>
      <c r="C29" s="53" t="str">
        <f>'[1]CAP TRUONG_HKI'!C36</f>
        <v>Linh</v>
      </c>
      <c r="D29" s="54"/>
      <c r="E29" s="55"/>
      <c r="F29" s="56"/>
      <c r="G29" s="56"/>
      <c r="H29" s="56">
        <f t="shared" si="1"/>
        <v>0</v>
      </c>
      <c r="I29" s="55">
        <v>587</v>
      </c>
      <c r="J29" s="55">
        <v>0</v>
      </c>
      <c r="K29" s="55">
        <f t="shared" si="0"/>
        <v>587</v>
      </c>
      <c r="L29" s="56">
        <v>0</v>
      </c>
      <c r="M29" s="56">
        <f t="shared" si="4"/>
        <v>587</v>
      </c>
      <c r="N29" s="57">
        <f t="shared" si="2"/>
        <v>0</v>
      </c>
      <c r="O29" s="57">
        <f t="shared" si="3"/>
        <v>176.3</v>
      </c>
      <c r="P29" s="60"/>
      <c r="Q29" s="58"/>
    </row>
    <row r="30" spans="1:17" s="6" customFormat="1" x14ac:dyDescent="0.2">
      <c r="A30" s="51" t="s">
        <v>57</v>
      </c>
      <c r="B30" s="52" t="str">
        <f>'[1]CAP TRUONG_HKI'!B37</f>
        <v xml:space="preserve">Huỳnh Ngọc </v>
      </c>
      <c r="C30" s="53" t="str">
        <f>'[1]CAP TRUONG_HKI'!C37</f>
        <v xml:space="preserve">Mai </v>
      </c>
      <c r="D30" s="54"/>
      <c r="E30" s="55"/>
      <c r="F30" s="56">
        <v>120</v>
      </c>
      <c r="G30" s="56"/>
      <c r="H30" s="56">
        <f t="shared" si="1"/>
        <v>120</v>
      </c>
      <c r="I30" s="55">
        <v>587</v>
      </c>
      <c r="J30" s="55">
        <v>0</v>
      </c>
      <c r="K30" s="55">
        <f t="shared" si="0"/>
        <v>587</v>
      </c>
      <c r="L30" s="56">
        <v>0</v>
      </c>
      <c r="M30" s="56">
        <f t="shared" si="4"/>
        <v>467</v>
      </c>
      <c r="N30" s="57">
        <f t="shared" si="2"/>
        <v>0</v>
      </c>
      <c r="O30" s="57">
        <f t="shared" si="3"/>
        <v>140.19999999999999</v>
      </c>
      <c r="P30" s="60"/>
      <c r="Q30" s="58"/>
    </row>
    <row r="31" spans="1:17" s="6" customFormat="1" x14ac:dyDescent="0.2">
      <c r="A31" s="51" t="s">
        <v>58</v>
      </c>
      <c r="B31" s="52" t="str">
        <f>'[1]CAP TRUONG_HKI'!B38</f>
        <v>Đặng Đức</v>
      </c>
      <c r="C31" s="53" t="str">
        <f>'[1]CAP TRUONG_HKI'!C38</f>
        <v xml:space="preserve">Minh </v>
      </c>
      <c r="D31" s="54"/>
      <c r="E31" s="55"/>
      <c r="F31" s="56"/>
      <c r="G31" s="56"/>
      <c r="H31" s="56">
        <f t="shared" si="1"/>
        <v>0</v>
      </c>
      <c r="I31" s="55">
        <v>587</v>
      </c>
      <c r="J31" s="55">
        <v>0</v>
      </c>
      <c r="K31" s="55">
        <f t="shared" si="0"/>
        <v>587</v>
      </c>
      <c r="L31" s="56">
        <v>0</v>
      </c>
      <c r="M31" s="56">
        <f t="shared" si="4"/>
        <v>587</v>
      </c>
      <c r="N31" s="57">
        <f t="shared" si="2"/>
        <v>0</v>
      </c>
      <c r="O31" s="57">
        <f t="shared" si="3"/>
        <v>176.3</v>
      </c>
      <c r="P31" s="60"/>
      <c r="Q31" s="58"/>
    </row>
    <row r="32" spans="1:17" s="6" customFormat="1" x14ac:dyDescent="0.2">
      <c r="A32" s="51" t="s">
        <v>59</v>
      </c>
      <c r="B32" s="52" t="str">
        <f>'[1]CAP TRUONG_HKI'!B39</f>
        <v>Nguyễn Thị Tố</v>
      </c>
      <c r="C32" s="53" t="str">
        <f>'[1]CAP TRUONG_HKI'!C39</f>
        <v xml:space="preserve">Nga </v>
      </c>
      <c r="D32" s="54"/>
      <c r="E32" s="55"/>
      <c r="F32" s="56">
        <v>60</v>
      </c>
      <c r="G32" s="56"/>
      <c r="H32" s="56">
        <f t="shared" si="1"/>
        <v>60</v>
      </c>
      <c r="I32" s="55">
        <v>587</v>
      </c>
      <c r="J32" s="55">
        <v>0</v>
      </c>
      <c r="K32" s="55">
        <f t="shared" si="0"/>
        <v>587</v>
      </c>
      <c r="L32" s="56">
        <v>0</v>
      </c>
      <c r="M32" s="56">
        <f t="shared" si="4"/>
        <v>527</v>
      </c>
      <c r="N32" s="57">
        <f t="shared" si="2"/>
        <v>0</v>
      </c>
      <c r="O32" s="57">
        <f t="shared" si="3"/>
        <v>158.30000000000001</v>
      </c>
      <c r="P32" s="60"/>
      <c r="Q32" s="58"/>
    </row>
    <row r="33" spans="1:17" s="6" customFormat="1" x14ac:dyDescent="0.2">
      <c r="A33" s="51" t="s">
        <v>60</v>
      </c>
      <c r="B33" s="52" t="str">
        <f>'[1]CAP TRUONG_HKI'!B40</f>
        <v>Nguyễn Trần Thanh</v>
      </c>
      <c r="C33" s="53" t="str">
        <f>'[1]CAP TRUONG_HKI'!C40</f>
        <v xml:space="preserve">Nhàn </v>
      </c>
      <c r="D33" s="54"/>
      <c r="E33" s="55"/>
      <c r="F33" s="56"/>
      <c r="G33" s="56"/>
      <c r="H33" s="56">
        <f t="shared" si="1"/>
        <v>0</v>
      </c>
      <c r="I33" s="55">
        <v>587</v>
      </c>
      <c r="J33" s="55">
        <v>0</v>
      </c>
      <c r="K33" s="55">
        <f t="shared" si="0"/>
        <v>587</v>
      </c>
      <c r="L33" s="56">
        <v>0</v>
      </c>
      <c r="M33" s="56">
        <f t="shared" si="4"/>
        <v>587</v>
      </c>
      <c r="N33" s="57">
        <f t="shared" si="2"/>
        <v>0</v>
      </c>
      <c r="O33" s="57">
        <f t="shared" si="3"/>
        <v>176.3</v>
      </c>
      <c r="P33" s="60"/>
      <c r="Q33" s="58"/>
    </row>
    <row r="34" spans="1:17" s="6" customFormat="1" x14ac:dyDescent="0.2">
      <c r="A34" s="51" t="s">
        <v>61</v>
      </c>
      <c r="B34" s="52" t="str">
        <f>'[1]CAP TRUONG_HKI'!B41</f>
        <v>Đỗ Huỳnh Thanh</v>
      </c>
      <c r="C34" s="53" t="str">
        <f>'[1]CAP TRUONG_HKI'!C41</f>
        <v xml:space="preserve">Phong </v>
      </c>
      <c r="D34" s="54"/>
      <c r="E34" s="55"/>
      <c r="F34" s="56"/>
      <c r="G34" s="56"/>
      <c r="H34" s="56">
        <f t="shared" si="1"/>
        <v>0</v>
      </c>
      <c r="I34" s="55">
        <v>587</v>
      </c>
      <c r="J34" s="55">
        <v>0</v>
      </c>
      <c r="K34" s="55">
        <f t="shared" si="0"/>
        <v>587</v>
      </c>
      <c r="L34" s="56">
        <v>0</v>
      </c>
      <c r="M34" s="56">
        <f t="shared" si="4"/>
        <v>587</v>
      </c>
      <c r="N34" s="57">
        <f t="shared" si="2"/>
        <v>0</v>
      </c>
      <c r="O34" s="57">
        <f t="shared" si="3"/>
        <v>176.3</v>
      </c>
      <c r="P34" s="60"/>
      <c r="Q34" s="58"/>
    </row>
    <row r="35" spans="1:17" s="6" customFormat="1" x14ac:dyDescent="0.2">
      <c r="A35" s="51" t="s">
        <v>62</v>
      </c>
      <c r="B35" s="52" t="str">
        <f>'[1]CAP TRUONG_HKI'!B42</f>
        <v>Nguyễn Anh</v>
      </c>
      <c r="C35" s="53" t="str">
        <f>'[1]CAP TRUONG_HKI'!C42</f>
        <v xml:space="preserve">Tăng </v>
      </c>
      <c r="D35" s="54"/>
      <c r="E35" s="55"/>
      <c r="F35" s="56"/>
      <c r="G35" s="56"/>
      <c r="H35" s="56">
        <f t="shared" si="1"/>
        <v>0</v>
      </c>
      <c r="I35" s="55">
        <v>587</v>
      </c>
      <c r="J35" s="55">
        <v>0</v>
      </c>
      <c r="K35" s="55">
        <f t="shared" si="0"/>
        <v>587</v>
      </c>
      <c r="L35" s="56">
        <v>0</v>
      </c>
      <c r="M35" s="56">
        <f t="shared" si="4"/>
        <v>587</v>
      </c>
      <c r="N35" s="57">
        <f t="shared" si="2"/>
        <v>0</v>
      </c>
      <c r="O35" s="57">
        <f t="shared" si="3"/>
        <v>176.3</v>
      </c>
      <c r="P35" s="60"/>
      <c r="Q35" s="58"/>
    </row>
    <row r="36" spans="1:17" s="6" customFormat="1" x14ac:dyDescent="0.2">
      <c r="A36" s="51" t="s">
        <v>63</v>
      </c>
      <c r="B36" s="52" t="str">
        <f>'[1]CAP TRUONG_HKI'!B43</f>
        <v>Quách Minh</v>
      </c>
      <c r="C36" s="53" t="str">
        <f>'[1]CAP TRUONG_HKI'!C43</f>
        <v xml:space="preserve">Thử </v>
      </c>
      <c r="D36" s="54"/>
      <c r="E36" s="55"/>
      <c r="F36" s="56">
        <v>60</v>
      </c>
      <c r="G36" s="56"/>
      <c r="H36" s="56">
        <f t="shared" si="1"/>
        <v>60</v>
      </c>
      <c r="I36" s="55">
        <v>587</v>
      </c>
      <c r="J36" s="55">
        <v>0</v>
      </c>
      <c r="K36" s="55">
        <f t="shared" si="0"/>
        <v>587</v>
      </c>
      <c r="L36" s="56">
        <v>0</v>
      </c>
      <c r="M36" s="56">
        <f t="shared" si="4"/>
        <v>527</v>
      </c>
      <c r="N36" s="57">
        <f t="shared" si="2"/>
        <v>0</v>
      </c>
      <c r="O36" s="57">
        <f t="shared" si="3"/>
        <v>158.30000000000001</v>
      </c>
      <c r="P36" s="60"/>
      <c r="Q36" s="58"/>
    </row>
    <row r="37" spans="1:17" s="6" customFormat="1" x14ac:dyDescent="0.2">
      <c r="A37" s="51" t="s">
        <v>64</v>
      </c>
      <c r="B37" s="52" t="str">
        <f>'[1]CAP TRUONG_HKI'!B44</f>
        <v xml:space="preserve">Trần Công </v>
      </c>
      <c r="C37" s="53" t="str">
        <f>'[1]CAP TRUONG_HKI'!C44</f>
        <v xml:space="preserve">Tiến </v>
      </c>
      <c r="D37" s="54"/>
      <c r="E37" s="55"/>
      <c r="F37" s="56"/>
      <c r="G37" s="56"/>
      <c r="H37" s="56">
        <f t="shared" si="1"/>
        <v>0</v>
      </c>
      <c r="I37" s="55">
        <v>587</v>
      </c>
      <c r="J37" s="55">
        <v>0</v>
      </c>
      <c r="K37" s="55">
        <f t="shared" si="0"/>
        <v>587</v>
      </c>
      <c r="L37" s="56">
        <v>0</v>
      </c>
      <c r="M37" s="56">
        <f t="shared" si="4"/>
        <v>587</v>
      </c>
      <c r="N37" s="57">
        <f t="shared" si="2"/>
        <v>0</v>
      </c>
      <c r="O37" s="57">
        <f t="shared" si="3"/>
        <v>176.3</v>
      </c>
      <c r="P37" s="60"/>
      <c r="Q37" s="58"/>
    </row>
    <row r="38" spans="1:17" s="6" customFormat="1" x14ac:dyDescent="0.2">
      <c r="A38" s="51" t="s">
        <v>65</v>
      </c>
      <c r="B38" s="52" t="s">
        <v>66</v>
      </c>
      <c r="C38" s="53" t="s">
        <v>67</v>
      </c>
      <c r="D38" s="54"/>
      <c r="E38" s="55"/>
      <c r="F38" s="56"/>
      <c r="G38" s="56"/>
      <c r="H38" s="56">
        <f t="shared" si="1"/>
        <v>0</v>
      </c>
      <c r="I38" s="55">
        <v>587</v>
      </c>
      <c r="J38" s="55">
        <f>ROUND(I38/2,1)</f>
        <v>293.5</v>
      </c>
      <c r="K38" s="55">
        <f t="shared" ref="K38" si="5">I38-J38</f>
        <v>293.5</v>
      </c>
      <c r="L38" s="56">
        <v>0</v>
      </c>
      <c r="M38" s="56">
        <f t="shared" ref="M38" si="6">K38-H38</f>
        <v>293.5</v>
      </c>
      <c r="N38" s="57">
        <f t="shared" si="2"/>
        <v>0</v>
      </c>
      <c r="O38" s="57">
        <f t="shared" si="3"/>
        <v>88.1</v>
      </c>
      <c r="P38" s="60" t="s">
        <v>76</v>
      </c>
      <c r="Q38" s="58"/>
    </row>
    <row r="39" spans="1:17" s="6" customFormat="1" x14ac:dyDescent="0.2">
      <c r="A39" s="51" t="s">
        <v>68</v>
      </c>
      <c r="B39" s="52" t="str">
        <f>'[1]CAP TRUONG_HKI'!B45</f>
        <v>Bốc Minh</v>
      </c>
      <c r="C39" s="53" t="str">
        <f>'[1]CAP TRUONG_HKI'!C45</f>
        <v xml:space="preserve">Trí </v>
      </c>
      <c r="D39" s="54"/>
      <c r="E39" s="55"/>
      <c r="F39" s="56"/>
      <c r="G39" s="56"/>
      <c r="H39" s="56">
        <f t="shared" si="1"/>
        <v>0</v>
      </c>
      <c r="I39" s="55">
        <v>587</v>
      </c>
      <c r="J39" s="55">
        <v>0</v>
      </c>
      <c r="K39" s="55">
        <f t="shared" si="0"/>
        <v>587</v>
      </c>
      <c r="L39" s="56">
        <v>0</v>
      </c>
      <c r="M39" s="56">
        <f t="shared" si="4"/>
        <v>587</v>
      </c>
      <c r="N39" s="57">
        <f t="shared" si="2"/>
        <v>0</v>
      </c>
      <c r="O39" s="57">
        <f t="shared" si="3"/>
        <v>176.3</v>
      </c>
      <c r="P39" s="60"/>
      <c r="Q39" s="58"/>
    </row>
    <row r="40" spans="1:17" s="6" customFormat="1" x14ac:dyDescent="0.2">
      <c r="A40" s="51" t="s">
        <v>69</v>
      </c>
      <c r="B40" s="52" t="str">
        <f>'[1]CAP TRUONG_HKI'!B46</f>
        <v>Nguyễn Trọng</v>
      </c>
      <c r="C40" s="53" t="str">
        <f>'[1]CAP TRUONG_HKI'!C46</f>
        <v xml:space="preserve">Trí </v>
      </c>
      <c r="D40" s="54"/>
      <c r="E40" s="55"/>
      <c r="F40" s="56"/>
      <c r="G40" s="56"/>
      <c r="H40" s="56">
        <f t="shared" si="1"/>
        <v>0</v>
      </c>
      <c r="I40" s="55">
        <v>587</v>
      </c>
      <c r="J40" s="55">
        <v>0</v>
      </c>
      <c r="K40" s="55">
        <f t="shared" si="0"/>
        <v>587</v>
      </c>
      <c r="L40" s="56">
        <v>0</v>
      </c>
      <c r="M40" s="56">
        <f t="shared" si="4"/>
        <v>587</v>
      </c>
      <c r="N40" s="57">
        <f t="shared" si="2"/>
        <v>0</v>
      </c>
      <c r="O40" s="57">
        <f t="shared" si="3"/>
        <v>176.3</v>
      </c>
      <c r="P40" s="60"/>
      <c r="Q40" s="58"/>
    </row>
    <row r="41" spans="1:17" s="6" customFormat="1" x14ac:dyDescent="0.2">
      <c r="A41" s="51" t="s">
        <v>70</v>
      </c>
      <c r="B41" s="52" t="str">
        <f>'[1]CAP TRUONG_HKI'!B47</f>
        <v xml:space="preserve">Trần Hiếu </v>
      </c>
      <c r="C41" s="53" t="str">
        <f>'[1]CAP TRUONG_HKI'!C47</f>
        <v xml:space="preserve">Trinh </v>
      </c>
      <c r="D41" s="54"/>
      <c r="E41" s="55"/>
      <c r="F41" s="56"/>
      <c r="G41" s="56"/>
      <c r="H41" s="56">
        <f t="shared" si="1"/>
        <v>0</v>
      </c>
      <c r="I41" s="55">
        <v>587</v>
      </c>
      <c r="J41" s="55">
        <v>0</v>
      </c>
      <c r="K41" s="55">
        <f t="shared" si="0"/>
        <v>587</v>
      </c>
      <c r="L41" s="56">
        <v>0</v>
      </c>
      <c r="M41" s="56">
        <f t="shared" si="4"/>
        <v>587</v>
      </c>
      <c r="N41" s="57">
        <f t="shared" si="2"/>
        <v>0</v>
      </c>
      <c r="O41" s="57">
        <f t="shared" si="3"/>
        <v>176.3</v>
      </c>
      <c r="P41" s="60"/>
      <c r="Q41" s="61"/>
    </row>
    <row r="42" spans="1:17" s="6" customFormat="1" x14ac:dyDescent="0.2">
      <c r="A42" s="51" t="s">
        <v>71</v>
      </c>
      <c r="B42" s="52" t="str">
        <f>'[1]CAP TRUONG_HKI'!B48</f>
        <v xml:space="preserve">Nguyễn Văn </v>
      </c>
      <c r="C42" s="53" t="str">
        <f>'[1]CAP TRUONG_HKI'!C48</f>
        <v xml:space="preserve">Yên </v>
      </c>
      <c r="D42" s="54"/>
      <c r="E42" s="55"/>
      <c r="F42" s="56"/>
      <c r="G42" s="56"/>
      <c r="H42" s="56">
        <f t="shared" si="1"/>
        <v>0</v>
      </c>
      <c r="I42" s="55">
        <v>587</v>
      </c>
      <c r="J42" s="55">
        <v>0</v>
      </c>
      <c r="K42" s="55">
        <f t="shared" si="0"/>
        <v>587</v>
      </c>
      <c r="L42" s="56">
        <v>0</v>
      </c>
      <c r="M42" s="56">
        <f t="shared" si="4"/>
        <v>587</v>
      </c>
      <c r="N42" s="57">
        <f t="shared" si="2"/>
        <v>0</v>
      </c>
      <c r="O42" s="57">
        <f t="shared" si="3"/>
        <v>176.3</v>
      </c>
      <c r="P42" s="62"/>
      <c r="Q42" s="58"/>
    </row>
    <row r="43" spans="1:17" s="6" customFormat="1" ht="26.25" customHeight="1" x14ac:dyDescent="0.2">
      <c r="A43" s="55"/>
      <c r="B43" s="63" t="str">
        <f>'[1]CAP TRUONG_HKI'!B49</f>
        <v>Tổng cộng</v>
      </c>
      <c r="C43" s="64"/>
      <c r="D43" s="65"/>
      <c r="E43" s="66">
        <f>SUM(E12:E42)</f>
        <v>0</v>
      </c>
      <c r="F43" s="66">
        <f>SUM(F12:F42)</f>
        <v>1380</v>
      </c>
      <c r="G43" s="66">
        <f>SUM(G12:G42)</f>
        <v>0</v>
      </c>
      <c r="H43" s="66">
        <f>SUM(H12:H42)</f>
        <v>1380</v>
      </c>
      <c r="I43" s="66">
        <f>SUM(I12:I42)</f>
        <v>18197</v>
      </c>
      <c r="J43" s="67">
        <f>SUM(J12:J42)</f>
        <v>293.5</v>
      </c>
      <c r="K43" s="66">
        <f>SUM(K12:K42)</f>
        <v>17903.5</v>
      </c>
      <c r="L43" s="66">
        <f>SUM(L12:L42)</f>
        <v>0</v>
      </c>
      <c r="M43" s="66">
        <f>SUM(M12:M42)</f>
        <v>16523.5</v>
      </c>
      <c r="N43" s="67">
        <f>SUM(N12:N42)</f>
        <v>0</v>
      </c>
      <c r="O43" s="67">
        <f>SUM(O12:O42)</f>
        <v>4962.6000000000022</v>
      </c>
      <c r="P43" s="54"/>
      <c r="Q43" s="58"/>
    </row>
    <row r="44" spans="1:17" ht="8.25" customHeight="1" x14ac:dyDescent="0.25">
      <c r="B44" s="68"/>
    </row>
    <row r="45" spans="1:17" x14ac:dyDescent="0.25">
      <c r="B45" s="69"/>
      <c r="C45" s="70"/>
      <c r="D45" s="70"/>
      <c r="E45" s="71"/>
      <c r="F45" s="71"/>
      <c r="G45" s="71"/>
      <c r="H45" s="71"/>
      <c r="I45" s="71"/>
      <c r="J45" s="72"/>
      <c r="K45" s="72"/>
      <c r="L45" s="72" t="s">
        <v>72</v>
      </c>
      <c r="M45" s="73"/>
      <c r="N45" s="74"/>
      <c r="O45" s="74"/>
      <c r="Q45" s="75"/>
    </row>
    <row r="46" spans="1:17" x14ac:dyDescent="0.25">
      <c r="B46" s="76" t="s">
        <v>73</v>
      </c>
      <c r="C46" s="77"/>
      <c r="E46" s="73"/>
      <c r="F46" s="78" t="s">
        <v>74</v>
      </c>
      <c r="G46" s="71"/>
      <c r="J46" s="78"/>
      <c r="K46" s="78"/>
      <c r="L46" s="77"/>
      <c r="M46" s="79" t="s">
        <v>75</v>
      </c>
      <c r="N46" s="80"/>
      <c r="O46" s="80"/>
      <c r="Q46" s="81"/>
    </row>
    <row r="47" spans="1:17" x14ac:dyDescent="0.25">
      <c r="B47" s="82"/>
      <c r="C47" s="82"/>
      <c r="D47" s="83"/>
      <c r="E47" s="83"/>
      <c r="F47" s="83"/>
      <c r="G47" s="83"/>
      <c r="H47" s="84"/>
      <c r="I47" s="82"/>
      <c r="J47" s="84"/>
      <c r="K47" s="85"/>
      <c r="L47" s="84"/>
      <c r="M47" s="86"/>
      <c r="N47" s="87"/>
      <c r="O47" s="87"/>
      <c r="Q47" s="88"/>
    </row>
    <row r="48" spans="1:17" x14ac:dyDescent="0.25">
      <c r="B48" s="82"/>
      <c r="C48" s="82"/>
      <c r="D48" s="83"/>
      <c r="E48" s="83"/>
      <c r="F48" s="83"/>
      <c r="G48" s="83"/>
      <c r="H48" s="84"/>
      <c r="I48" s="82"/>
      <c r="J48" s="84"/>
      <c r="K48" s="85"/>
      <c r="L48" s="84"/>
      <c r="M48" s="86"/>
      <c r="N48" s="87"/>
      <c r="O48" s="87"/>
      <c r="Q48" s="88"/>
    </row>
    <row r="49" spans="2:17" x14ac:dyDescent="0.25">
      <c r="B49" s="82"/>
      <c r="C49" s="82"/>
      <c r="D49" s="83"/>
      <c r="E49" s="83"/>
      <c r="F49" s="83"/>
      <c r="G49" s="83"/>
      <c r="H49" s="84"/>
      <c r="I49" s="82"/>
      <c r="J49" s="84"/>
      <c r="K49" s="85"/>
      <c r="L49" s="84"/>
      <c r="M49" s="86"/>
      <c r="N49" s="87"/>
      <c r="O49" s="87"/>
      <c r="Q49" s="88"/>
    </row>
    <row r="50" spans="2:17" x14ac:dyDescent="0.25">
      <c r="B50" s="89"/>
      <c r="C50" s="89"/>
      <c r="D50" s="83"/>
      <c r="E50" s="83"/>
      <c r="F50" s="83"/>
      <c r="G50" s="71"/>
      <c r="H50" s="71"/>
      <c r="I50" s="71"/>
      <c r="J50" s="82"/>
      <c r="K50" s="71"/>
      <c r="L50" s="71"/>
      <c r="M50" s="82"/>
      <c r="N50" s="90"/>
      <c r="O50" s="90"/>
      <c r="Q50" s="88"/>
    </row>
    <row r="51" spans="2:17" x14ac:dyDescent="0.25">
      <c r="B51" s="89"/>
      <c r="C51" s="89"/>
      <c r="D51" s="91"/>
      <c r="E51" s="91"/>
      <c r="F51" s="91"/>
      <c r="G51" s="92"/>
      <c r="H51" s="92"/>
      <c r="I51" s="92"/>
      <c r="J51" s="82"/>
      <c r="K51" s="92"/>
      <c r="L51" s="92"/>
      <c r="M51" s="82"/>
      <c r="N51" s="90"/>
      <c r="O51" s="90"/>
      <c r="Q51" s="93"/>
    </row>
    <row r="52" spans="2:17" x14ac:dyDescent="0.25">
      <c r="B52" s="89"/>
      <c r="C52" s="89"/>
      <c r="E52" s="94"/>
      <c r="F52" s="95" t="str">
        <f>'[1]CAP TRUONG_HKI'!E56</f>
        <v xml:space="preserve">     Nguyễn Ngọc Trang</v>
      </c>
      <c r="G52" s="92"/>
      <c r="J52" s="95"/>
      <c r="K52" s="95"/>
      <c r="L52" s="96" t="str">
        <f>'[1]CAP TRUONG_HKI'!B56</f>
        <v>Châu Văn Bảo</v>
      </c>
      <c r="M52" s="96"/>
      <c r="N52" s="96"/>
      <c r="O52" s="96"/>
      <c r="Q52" s="93"/>
    </row>
    <row r="53" spans="2:17" x14ac:dyDescent="0.25">
      <c r="B53" s="69"/>
      <c r="C53" s="89"/>
      <c r="D53" s="89"/>
      <c r="E53" s="91"/>
      <c r="F53" s="91"/>
      <c r="G53" s="91"/>
      <c r="H53" s="92"/>
      <c r="I53" s="92"/>
      <c r="J53" s="92"/>
      <c r="K53" s="82"/>
      <c r="L53" s="92"/>
      <c r="M53" s="92"/>
      <c r="N53" s="97"/>
      <c r="O53" s="97"/>
      <c r="P53" s="92"/>
      <c r="Q53" s="93"/>
    </row>
  </sheetData>
  <mergeCells count="22">
    <mergeCell ref="O9:O10"/>
    <mergeCell ref="P9:P10"/>
    <mergeCell ref="Q9:Q10"/>
    <mergeCell ref="B11:C11"/>
    <mergeCell ref="B43:D43"/>
    <mergeCell ref="L52:O52"/>
    <mergeCell ref="I9:I10"/>
    <mergeCell ref="J9:J10"/>
    <mergeCell ref="K9:K10"/>
    <mergeCell ref="L9:L10"/>
    <mergeCell ref="M9:M10"/>
    <mergeCell ref="N9:N10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" right="0.7" top="0.75" bottom="0.75" header="0.3" footer="0.3"/>
  <pageSetup paperSize="9" scale="8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2016-08-05T08:08:42Z</cp:lastPrinted>
  <dcterms:created xsi:type="dcterms:W3CDTF">2016-08-05T07:57:58Z</dcterms:created>
  <dcterms:modified xsi:type="dcterms:W3CDTF">2016-08-05T08:52:55Z</dcterms:modified>
</cp:coreProperties>
</file>